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885" yWindow="-120" windowWidth="28035" windowHeight="16440" activeTab="3"/>
  </bookViews>
  <sheets>
    <sheet name="Tong hop 24-25" sheetId="14" r:id="rId1"/>
    <sheet name="Don vi" sheetId="15" state="hidden" r:id="rId2"/>
    <sheet name="Nhom 1" sheetId="12" r:id="rId3"/>
    <sheet name="Nhom 2" sheetId="20" r:id="rId4"/>
    <sheet name="Nhom 3" sheetId="22" r:id="rId5"/>
    <sheet name="HĐ riêng" sheetId="18" r:id="rId6"/>
  </sheets>
  <definedNames>
    <definedName name="_xlnm._FilterDatabase" localSheetId="5" hidden="1">'HĐ riêng'!$A$8:$H$10</definedName>
    <definedName name="_xlnm._FilterDatabase" localSheetId="2" hidden="1">'Nhom 1'!$A$6:$H$25</definedName>
    <definedName name="_xlnm._FilterDatabase" localSheetId="3" hidden="1">'Nhom 2'!$A$6:$H$24</definedName>
    <definedName name="_xlnm._FilterDatabase" localSheetId="4" hidden="1">'Nhom 3'!$A$6:$H$25</definedName>
    <definedName name="_xlnm._FilterDatabase" localSheetId="0" hidden="1">'Tong hop 24-25'!$A$5:$H$56</definedName>
    <definedName name="_xlnm.Print_Area" localSheetId="4">'Nhom 3'!$A$1:$I$32</definedName>
    <definedName name="_xlnm.Print_Area" localSheetId="0">'Tong hop 24-25'!$A$1:$G$66</definedName>
    <definedName name="_xlnm.Print_Titles" localSheetId="5">'HĐ riêng'!$8:$8</definedName>
    <definedName name="_xlnm.Print_Titles" localSheetId="2">'Nhom 1'!$6:$6</definedName>
    <definedName name="_xlnm.Print_Titles" localSheetId="3">'Nhom 2'!$6:$6</definedName>
    <definedName name="_xlnm.Print_Titles" localSheetId="4">'Nhom 3'!$6:$6</definedName>
    <definedName name="_xlnm.Print_Titles" localSheetId="0">'Tong hop 24-25'!$5:$5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22" l="1"/>
  <c r="A26" i="22" l="1"/>
  <c r="A25" i="20"/>
  <c r="A26" i="12"/>
  <c r="C25" i="22" l="1"/>
  <c r="C24" i="20"/>
  <c r="A11" i="18" l="1"/>
  <c r="H10" i="18"/>
  <c r="G10" i="18"/>
  <c r="F10" i="18"/>
  <c r="E10" i="18"/>
  <c r="D10" i="18"/>
  <c r="C10" i="18"/>
  <c r="C27" i="15" l="1"/>
  <c r="C25" i="12" l="1"/>
</calcChain>
</file>

<file path=xl/sharedStrings.xml><?xml version="1.0" encoding="utf-8"?>
<sst xmlns="http://schemas.openxmlformats.org/spreadsheetml/2006/main" count="557" uniqueCount="293">
  <si>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</si>
  <si>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</si>
  <si>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</si>
  <si>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</si>
  <si>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</si>
  <si>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</si>
  <si>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</si>
  <si>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</si>
  <si>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</si>
  <si>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</si>
  <si>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</si>
  <si>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</si>
  <si>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</si>
  <si>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</si>
  <si>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</si>
  <si>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</si>
  <si>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</si>
  <si>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</si>
  <si>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</si>
  <si>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</si>
  <si>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</si>
  <si>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</si>
  <si>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</si>
  <si>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</si>
  <si>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</si>
  <si>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</si>
  <si>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</si>
  <si>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</si>
  <si>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</si>
  <si>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</si>
  <si>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</si>
  <si>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</si>
  <si>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</si>
  <si>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</si>
  <si>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</si>
  <si>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</si>
  <si>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</si>
  <si>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</si>
  <si>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</si>
  <si>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</si>
  <si>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</si>
  <si>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</si>
  <si>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</si>
  <si>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</si>
  <si>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</si>
  <si>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</si>
  <si>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</si>
  <si>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</si>
  <si>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</si>
  <si>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</si>
  <si>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</si>
  <si>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</si>
  <si>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</si>
  <si>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</si>
  <si>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</si>
  <si>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</si>
  <si>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</si>
  <si>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</si>
  <si>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</si>
  <si>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</si>
  <si>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</si>
  <si>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</si>
  <si>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</si>
  <si>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</si>
  <si>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</si>
  <si>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</si>
  <si>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</si>
  <si>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</si>
  <si>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</si>
  <si>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</si>
  <si>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</si>
  <si>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</si>
  <si>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</si>
  <si>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</si>
  <si>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</si>
  <si>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</si>
  <si>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</si>
  <si>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</si>
  <si>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</si>
  <si>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</si>
  <si>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</si>
  <si>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</si>
  <si>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</si>
  <si>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</si>
  <si>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</si>
  <si>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</si>
  <si>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</si>
  <si>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</si>
  <si>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</si>
  <si>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</si>
  <si>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</si>
  <si>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</si>
  <si>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</si>
  <si>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</si>
  <si>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</si>
  <si>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</si>
  <si>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</si>
  <si>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</si>
  <si>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</si>
  <si>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</si>
  <si>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</si>
  <si>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</si>
  <si>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</si>
  <si>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</si>
  <si>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</si>
  <si>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</si>
  <si>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</si>
  <si>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</si>
  <si>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</si>
  <si>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</si>
  <si>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</si>
  <si>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</si>
  <si>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</si>
  <si>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</si>
  <si>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</si>
  <si>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</si>
  <si>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</si>
  <si>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</si>
  <si>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</si>
  <si>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</si>
  <si>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</si>
  <si>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</si>
  <si>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</si>
  <si>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</si>
  <si>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</si>
  <si>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</si>
  <si>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</si>
  <si>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</si>
  <si>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</si>
  <si>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</si>
  <si>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</si>
  <si>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</si>
  <si>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</si>
  <si>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</si>
  <si>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</si>
  <si>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</si>
  <si>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</si>
  <si>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</si>
  <si>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</si>
  <si>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</si>
  <si>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</si>
  <si>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</si>
  <si>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</si>
  <si>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</si>
  <si>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</si>
  <si>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</si>
  <si>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</si>
  <si>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</si>
  <si>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</si>
  <si>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</si>
  <si>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</si>
  <si>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</si>
  <si>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</si>
  <si>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</si>
  <si>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</si>
  <si>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</si>
  <si>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</si>
  <si>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</si>
  <si>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</si>
  <si>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</si>
  <si>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</si>
  <si>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</si>
  <si>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</si>
  <si>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</si>
  <si>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</si>
  <si>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</si>
  <si>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</si>
  <si>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</si>
  <si>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</si>
  <si>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</si>
  <si>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</si>
  <si>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</si>
  <si>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</si>
  <si>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</si>
  <si>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</si>
  <si>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</si>
  <si>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</si>
  <si>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</si>
  <si>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</si>
  <si>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</si>
  <si>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</si>
  <si>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</si>
  <si>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</si>
  <si>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</si>
  <si>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</si>
  <si>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</si>
  <si>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</si>
  <si>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</si>
  <si>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</si>
  <si>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</si>
  <si>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</si>
  <si>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</si>
  <si>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</si>
  <si>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</si>
  <si>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</si>
  <si>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</si>
  <si>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</si>
  <si>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</si>
  <si>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</si>
  <si>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</si>
  <si>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</si>
  <si>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</si>
  <si>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</si>
  <si>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</si>
  <si>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</si>
  <si>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Tổng hợp nhận xét</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</si>
  <si>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</si>
  <si>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</si>
  <si>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</si>
  <si>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</si>
  <si>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</si>
  <si>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</si>
  <si>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</si>
  <si>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</si>
  <si>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</si>
  <si>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</si>
  <si>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</si>
  <si>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</si>
  <si>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 xml:space="preserve">BẢNG TỔNG HỢP ĐÁNH GIÁ SÁNG KIẾN NĂM HỌC 2024 - 2025 </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</si>
  <si>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</si>
  <si>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</si>
  <si>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</si>
  <si>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</si>
  <si>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</si>
  <si>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</si>
  <si>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</si>
  <si>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</si>
  <si>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</si>
  <si>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</si>
  <si>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</si>
  <si>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</si>
  <si>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</si>
  <si>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</si>
  <si>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</si>
  <si>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</si>
  <si>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</si>
  <si>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</si>
  <si>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</si>
  <si>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</si>
  <si>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</si>
  <si>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</si>
  <si>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</si>
  <si>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</si>
  <si>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</si>
  <si>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</si>
  <si>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</si>
  <si>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</si>
  <si>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</si>
  <si>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</si>
  <si>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</si>
  <si>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</si>
  <si>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</si>
  <si>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</si>
  <si>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</si>
  <si>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</si>
  <si>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</si>
  <si>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</si>
  <si>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</si>
  <si>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</si>
  <si>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</si>
  <si>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</si>
  <si>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</si>
  <si>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</si>
  <si>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</si>
  <si>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</si>
  <si>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đượcc Hội đồng Khoa nghiệm thu ngày 06-12-2024, HK1, năm học 2024-2025</t>
  </si>
  <si>
    <t>Đã được Hội đồng Khoa học nghiệm thu đề tài NCKH năm 2024</t>
  </si>
  <si>
    <t>Đã được Hội đồng Khoa học nghiệm thu đề tài NCKH và đã nghiệm thu năm 2024 và 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</si>
  <si>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</si>
  <si>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</si>
  <si>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</si>
  <si>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</si>
  <si>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x</t>
  </si>
  <si>
    <r>
      <rPr>
        <b/>
        <sz val="12"/>
        <rFont val="Times New Roman"/>
        <family val="1"/>
      </rPr>
      <t>1. Tính mới:</t>
    </r>
    <r>
      <rPr>
        <sz val="12"/>
        <rFont val="Times New Roman"/>
        <family val="1"/>
      </rPr>
      <t xml:space="preserve">
Máy khuấy ứng dụng nguyên lý cộng hưởng siêu âm trong đào tạo nghề – một kỹ thuật phổ biến trong y học và công nghiệp chế biến tinh vi, nhưng hiếm khi triển khai ở khối GDNN. Việc kết hợp công nghệ siêu âm với thiết kế thực hành, tự động hóa mức cơ bản giúp nâng cao khả năng thực hành và nhận thức nguyên lý vật lý – cơ học cho sinh viên. Cơ cấu điều chỉnh tần số rung linh hoạt phù hợp từng loại dung dịch là một điểm mới trong thiết kế.
</t>
    </r>
    <r>
      <rPr>
        <b/>
        <sz val="12"/>
        <rFont val="Times New Roman"/>
        <family val="1"/>
      </rPr>
      <t>2. Khả năng nhân rộng / Phạm vi ảnh hưởng</t>
    </r>
    <r>
      <rPr>
        <sz val="12"/>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2"/>
        <rFont val="Times New Roman"/>
        <family val="1"/>
      </rPr>
      <t>3. Hiệu quả áp dụng:</t>
    </r>
    <r>
      <rPr>
        <sz val="12"/>
        <rFont val="Times New Roman"/>
        <family val="1"/>
      </rPr>
      <t xml:space="preserve">
Áp dụng ở vị trí căn tin còn chạy thử nghiệm Khoa Du Lịch ngành Quản trị khách sạn trong trường.</t>
    </r>
  </si>
  <si>
    <r>
      <rPr>
        <b/>
        <sz val="12"/>
        <rFont val="Times New Roman"/>
        <family val="1"/>
      </rPr>
      <t>1. Tính mới:</t>
    </r>
    <r>
      <rPr>
        <sz val="12"/>
        <rFont val="Times New Roman"/>
        <family val="1"/>
      </rPr>
      <t xml:space="preserve">
Sinh viên khoa cơ khí chủ yếu được tiếp xúc nhiều với các máy công cụ truyền thống như: tiện, phay, bào, mài, … chưa có cơ hội được thực hiện gia công trên máy xọc và một số nguyên công xọc trên các máy công cụ hiện có của trường.  
Việc nghiên cứu và thiết kế quy trình xọc giúp sinh viên hiểu rõ hơn về công nghệ gia công xọc trên các máy công cụ truyền thống, cũng như ứng dụng vào sản xuất thực tế. Khả năng cải tiến và sáng tạo cao mặc dù máy bào là thiết bị truyền thống, nhưng trong thực tế vẫn còn được sử dụng phổ biến tại nhiều xưởng cơ khí vừa và nhỏ. Việc thiết kế đồ gá dao xọc hợp lý có thể giúp nâng cao năng suất, độ chính xác và kéo dài tuổi thọ dụng cụ – là tiền đề cho các sáng kiến cải tiến sau này. 
</t>
    </r>
    <r>
      <rPr>
        <b/>
        <sz val="12"/>
        <rFont val="Times New Roman"/>
        <family val="1"/>
      </rPr>
      <t>2. Khả năng nhân rộng / Phạm vi ảnh hưởng:</t>
    </r>
    <r>
      <rPr>
        <sz val="12"/>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Kết quả sinh viên lớp đã biết cách gia công xọc rãnh  then trên máy bào. Việc mở rộng khả năng công nghệ trên các máy công cụ đã tạo điều  kiện cho các em sinh viên có thêm các kiến thức mới về các phương pháp gia công trên  các máy công cụ hiện có. 
Bên cạnh đó, trong thời gian gần nhất tác giả sẽ lên kế hoạch đề xuất triển khai  giảng dạy thực hành đại trà các môn chuyên ngành cơ khí, bảo trì hệ thống thiết bị công  nghiệp. Giải pháp sẽ là mô hình trực quan cho các môn lý thuyết như: Công nghệ chế tạo máy, đồ gá, … .
</t>
    </r>
    <r>
      <rPr>
        <b/>
        <sz val="12"/>
        <rFont val="Times New Roman"/>
        <family val="1"/>
      </rPr>
      <t>3. Hiệu quả áp dụng:</t>
    </r>
    <r>
      <rPr>
        <sz val="12"/>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</si>
  <si>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2"/>
        <rFont val="Times New Roman"/>
        <family val="1"/>
      </rPr>
      <t>1. Tính mới:</t>
    </r>
    <r>
      <rPr>
        <sz val="12"/>
        <rFont val="Times New Roman"/>
        <family val="1"/>
      </rPr>
      <t xml:space="preserve">
Sinh viên Khoa Cơ khí chủ yếu được tiếp xúc nhiều với các máy công cụ truyền  thống như: tiện, phay, bào, mài,… chưa có cơ hội được vận hành máy chấn và mỗi khi  cần gấp mép kim loại tấm phải sử dụng những phương pháp thủ công như gò hoặc sử  dụng dụng cụ chấn bằng tay hiện có với lực chấn, độ chính xác và độ ổn định không cao. Bên cạnh đó, mỗi khi cần thực hiện các đề tài nghiên cứu - mô hình cần chấn những tấm kim loại dày hơn, độ chính xác cao thì phải đặt các cơ sở gia công bên ngoài thực hiện nên tốn nhiều chi phí gia công và bất tiện. Máy chấn thuỷ lực ngày nay rất phổ biến  ở các doanh nghiệp lớn nhưng ở Khoa Cơ khí lại là điểm mới trong giảng dạy và nghiên  cứu giúp sinh viên tiếp cận công nghệ chấn ngay từ ghế nhà trường.
</t>
    </r>
    <r>
      <rPr>
        <b/>
        <sz val="12"/>
        <rFont val="Times New Roman"/>
        <family val="1"/>
      </rPr>
      <t>2. Khả năng nhân rộng / Phạm vi ảnh hưởng:</t>
    </r>
    <r>
      <rPr>
        <sz val="12"/>
        <rFont val="Times New Roman"/>
        <family val="1"/>
      </rPr>
      <t xml:space="preserve">
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 Việc rèn luyện kỹ năng chấn giúp sinh viên đỡ bỡ ngỡ khi chuẩn bị thực tập tốt nghiệp và sẽ là lợi thế khi ra trường đi làm với các doanh nghiệp có sử dụng công nghệ chấn. Bên cạnh đó, trong thời gian gần nhất, tác giả sẽ lên kế hoạch đề xuất triển khai giảng dạy thực hành đại trà các môn chuyên ngành: cơ khí, bảo trì hệ thống thiết bị công  nghiệp. Giải pháp sẽ là mô hình trực quan cho các môn lý thuyết như: công nghệ chế tạo máy, nguyên lý – chi tiết máy…
</t>
    </r>
    <r>
      <rPr>
        <b/>
        <sz val="12"/>
        <rFont val="Times New Roman"/>
        <family val="1"/>
      </rPr>
      <t xml:space="preserve"> 3. Hiệu quả áp dụng:</t>
    </r>
    <r>
      <rPr>
        <sz val="12"/>
        <rFont val="Times New Roman"/>
        <family val="1"/>
      </rPr>
      <t xml:space="preserve">
- 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 .</t>
    </r>
  </si>
  <si>
    <r>
      <rPr>
        <b/>
        <sz val="12"/>
        <rFont val="Times New Roman"/>
        <family val="1"/>
      </rPr>
      <t>1. Tính mới:</t>
    </r>
    <r>
      <rPr>
        <sz val="12"/>
        <rFont val="Times New Roman"/>
        <family val="1"/>
      </rPr>
      <t xml:space="preserve">
Giải pháp thứ nhất: Tăng cường công tác hướng dẫn ứng dụng Microsoft Teams cho đội ngũ giảng viên tại khoa Lý luận chính trị 
Giải pháp thứ 2: Khoa hướng dẫn giảng viên chuẩn bị sẵn trước kho dữ liệu để phục vụ tốt cho công tác giảng dạy trực tuyến bằng Microsoft Teams tại khoa Lý luận chính trị 
Giải pháp thứ 3: Chú trọng đầu tư cơ sở vật chất, trang thiết bị phục vụ nhu cầu giảng dạy trực tuyến trong công tác quản lý và dạy học 
</t>
    </r>
    <r>
      <rPr>
        <b/>
        <sz val="12"/>
        <rFont val="Times New Roman"/>
        <family val="1"/>
      </rPr>
      <t>2. Khả năng nhân rộng / Phạm vi ảnh hưởng:</t>
    </r>
    <r>
      <rPr>
        <sz val="12"/>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2"/>
        <rFont val="Times New Roman"/>
        <family val="1"/>
      </rPr>
      <t>3. Hiệu quả áp dụng:</t>
    </r>
    <r>
      <rPr>
        <sz val="12"/>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t>
    </r>
  </si>
  <si>
    <r>
      <rPr>
        <b/>
        <sz val="12"/>
        <rFont val="Times New Roman"/>
        <family val="1"/>
      </rPr>
      <t>1. Tính mới:</t>
    </r>
    <r>
      <rPr>
        <sz val="12"/>
        <rFont val="Times New Roman"/>
        <family val="1"/>
      </rPr>
      <t xml:space="preserve">
  + Trên cơ sở kinh nghiệm trong công tác quản lý đào tạo tại khoa, nhà trường trong những năm qua; Tác giả đã trình bày, đề xuất một số giải pháp trong công tác quản lý và giảng dạy có tính mới (chưa có triển khai thực hiện các giải pháp này trong những năm trước), có tính đột phá, phù hợp xu thế chuyển đổi số hiện nay, góp phần nâng cao hiệu quả, chất lượng quản lý và giảng dạy tại đơn vị khoa Khoa học cơ bản; 
  + Sáng kiến góp phần thiết thực tiết kiệm thời gian, công sức trong công tác quản lý và giảng dạy tại khoa Khoa học cơ bản; đồng thời nâng cao hiệu quả, chất lượng quản lý và giảng dạy tại đơn vị được khả quan, tiến triển tốt hơn so với các năm học trước. 
</t>
    </r>
    <r>
      <rPr>
        <b/>
        <sz val="12"/>
        <rFont val="Times New Roman"/>
        <family val="1"/>
      </rPr>
      <t>2. Khả năng nhân rộng / Phạm vi ảnh hưởng:</t>
    </r>
    <r>
      <rPr>
        <sz val="12"/>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2"/>
        <rFont val="Times New Roman"/>
        <family val="1"/>
      </rPr>
      <t>3. Hiệu quả áp dụng:</t>
    </r>
    <r>
      <rPr>
        <sz val="12"/>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</si>
  <si>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rPr>
        <b/>
        <sz val="12"/>
        <rFont val="Times New Roman"/>
        <family val="1"/>
      </rPr>
      <t>1. Tính mới:</t>
    </r>
    <r>
      <rPr>
        <sz val="12"/>
        <rFont val="Times New Roman"/>
        <family val="1"/>
      </rPr>
      <t xml:space="preserve">
Điểm nổi bật của sáng kiến là việc thiết lập chiến lược truyền thông tích hợp đa nền tảng, trong đó đồng thời khai thác và vận hành hiệu quả các kênh như Facebook, YouTube, TikTok, Zalo OA và Website chính thức. Việc truyền thông không dừng lại ở mức độ chia sẻ thông tin mà đã được nâng tầm thành một hệ sinh thái nội dung, với sự đầu tư bài bản về hình ảnh, chất lượng nội dung và tính nhất quán thương hiệu..
</t>
    </r>
    <r>
      <rPr>
        <b/>
        <sz val="12"/>
        <rFont val="Times New Roman"/>
        <family val="1"/>
      </rPr>
      <t>2. Khả năng nhân rộng / Phạm vi ảnh hưởng:</t>
    </r>
    <r>
      <rPr>
        <sz val="12"/>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2"/>
        <rFont val="Times New Roman"/>
        <family val="1"/>
      </rPr>
      <t>3. Hiệu quả áp dụng:</t>
    </r>
    <r>
      <rPr>
        <sz val="12"/>
        <rFont val="Times New Roman"/>
        <family val="1"/>
      </rPr>
      <t xml:space="preserve">
Sáng kiến đã cho thấy hiệu quả rõ rệt, cụ thể và có thể đo lường được trong công tác truyền thông và tuyển sinh của Trường Cao đẳng Lý Tự Trọng TP.HCM. Các chỉ số được ghi nhận trong quá trình triển khai đã phản ánh sự thay đổi tích cực, đáng khích lệ nhờ việc ứng dụng đồng bộ các nền tảng mạng xã hội và phương pháp truyền thông hiện đại. 
Hiện nay, Trường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</si>
  <si>
    <r>
      <rPr>
        <b/>
        <sz val="12"/>
        <rFont val="Times New Roman"/>
        <family val="1"/>
      </rPr>
      <t>1. Tính mới:</t>
    </r>
    <r>
      <rPr>
        <sz val="12"/>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2"/>
        <rFont val="Times New Roman"/>
        <family val="1"/>
      </rPr>
      <t>2. Khả năng nhân rộng / Phạm vi ảnh hưởng:</t>
    </r>
    <r>
      <rPr>
        <sz val="12"/>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2"/>
        <rFont val="Times New Roman"/>
        <family val="1"/>
      </rPr>
      <t>3. Hiệu quả áp dụng:</t>
    </r>
    <r>
      <rPr>
        <sz val="12"/>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</si>
  <si>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2"/>
        <rFont val="Times New Roman"/>
        <family val="1"/>
      </rPr>
      <t>1. Tính mới:</t>
    </r>
    <r>
      <rPr>
        <sz val="12"/>
        <rFont val="Times New Roman"/>
        <family val="1"/>
      </rPr>
      <t xml:space="preserve">
Tính mới thể hiện ở chỗ tác giả xây dựng các quy trình hiện hành, và toàn bộ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Cơ chế “đầu mối tài chính” theo từng đơn vị cũng là cải tiến có giá trị nhằm phân quyền và rút ngắn thời gian phối hợp.
</t>
    </r>
    <r>
      <rPr>
        <b/>
        <sz val="12"/>
        <rFont val="Times New Roman"/>
        <family val="1"/>
      </rPr>
      <t>2. Khả năng nhân rộng / Phạm vi ảnh hưởng:</t>
    </r>
    <r>
      <rPr>
        <sz val="12"/>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2"/>
        <rFont val="Times New Roman"/>
        <family val="1"/>
      </rPr>
      <t>3. Hiệu quả áp dụng:</t>
    </r>
    <r>
      <rPr>
        <sz val="12"/>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</si>
  <si>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2"/>
        <rFont val="Times New Roman"/>
        <family val="1"/>
      </rPr>
      <t>1. Tính mới:</t>
    </r>
    <r>
      <rPr>
        <sz val="12"/>
        <rFont val="Times New Roman"/>
        <family val="1"/>
      </rPr>
      <t xml:space="preserve">
Sáng kiến có tính mới ở việc tích hợp công cụ số miễn phí (Google Form, email tự động) vào quy trình hành chính tài chính – một lĩnh vực vốn ít được chuyển đổi số triệt để. Việc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2"/>
        <rFont val="Times New Roman"/>
        <family val="1"/>
      </rPr>
      <t>2. Khả năng nhân rộng / Phạm vi ảnh hưởng:</t>
    </r>
    <r>
      <rPr>
        <sz val="12"/>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2"/>
        <rFont val="Times New Roman"/>
        <family val="1"/>
      </rPr>
      <t>3. Hiệu quả áp dụng:</t>
    </r>
    <r>
      <rPr>
        <sz val="12"/>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</si>
  <si>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t>Thành viên 1: Châu Văn Bảo  ___________________________</t>
  </si>
  <si>
    <t>Thành viên 2: Trịnh Hoàng Hiệp ___________________________</t>
  </si>
  <si>
    <t>Thành viên 3: Nguyễn Hữu Thiện ___________________________</t>
  </si>
  <si>
    <t>Thành viên 4: Lương Xuân Thịnh  ___________________________</t>
  </si>
  <si>
    <r>
      <rPr>
        <b/>
        <sz val="12"/>
        <rFont val="Times New Roman"/>
        <family val="1"/>
      </rPr>
      <t>1. Tính mới:</t>
    </r>
    <r>
      <rPr>
        <sz val="12"/>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các giải pháp: 
</t>
    </r>
    <r>
      <rPr>
        <b/>
        <sz val="12"/>
        <rFont val="Times New Roman"/>
        <family val="1"/>
      </rPr>
      <t xml:space="preserve"> 2. Khả năng nhân rộng / Phạm vi ảnh hưởng:</t>
    </r>
    <r>
      <rPr>
        <sz val="12"/>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2"/>
        <rFont val="Times New Roman"/>
        <family val="1"/>
      </rPr>
      <t>3. Hiệu quả áp dụng:</t>
    </r>
    <r>
      <rPr>
        <sz val="12"/>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r>
      <rPr>
        <b/>
        <sz val="12"/>
        <rFont val="Times New Roman"/>
        <family val="1"/>
      </rPr>
      <t xml:space="preserve">
</t>
    </r>
  </si>
  <si>
    <r>
      <t>1. Tính mới:</t>
    </r>
    <r>
      <rPr>
        <sz val="12"/>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các khía cạnh sau: 
Thứ nhất, chuyển từ "sử dụng" sang "tích hợp" video một cách có hệ thống và sư phạm hóa.  
Thứ hai, thiết kế chuỗi hoạt động học tập xoay quanh video.
Thứ ba, xây dựng quy trình chuẩn hóa cho kho học liệu video chuyên biệt.
Thứ tư, gắn kết lý luận với thực tiễn thông qua video một cách có định hướng
Thứ năm, khuyến khích sinh viên sản xuất video học tập cá nhân hóa.
Thứ sáu, phát triển mô hình tích hợp video đa dạng, có thể nhân rộng.
</t>
    </r>
    <r>
      <rPr>
        <b/>
        <sz val="12"/>
        <rFont val="Times New Roman"/>
        <family val="1"/>
      </rPr>
      <t>2. Khả năng nhân rộng / Phạm vi ảnh hưởng:</t>
    </r>
    <r>
      <rPr>
        <sz val="12"/>
        <rFont val="Times New Roman"/>
        <family val="1"/>
      </rPr>
      <t xml:space="preserve">
Trước hết, sáng kiến đã được triển khai tại Khoa Lý luận Chính trị, Trường Cao đẳng Lý Tự Trọng Thành phố Hồ Chí Minh. Các giải pháp về quy trình lựa chọn, biên tập video, xây dựng kho học liệu và thiết kế hoạt động tương tác có thể áp dụng đồng bộ cho giảng viên Khoa Lý luận Chính trị thông qua các hoạt động tập huấn, chia sẻ kinh nghiệm. Không chỉ giới hạn trong môn GDCT, sáng kiến còn có khả năng ứng dụng cho các môn Lý luận Chính trị khác như Triết học học Mác – Lênin, Kinh tế chính trị Mác – Lênin, Chủ nghĩa xã hội Khoa học vốn là những môn học có đặc thù lý luận, trừu tượng và cần trực quan hóa mạnh mẽ.
</t>
    </r>
    <r>
      <rPr>
        <b/>
        <sz val="12"/>
        <rFont val="Times New Roman"/>
        <family val="1"/>
      </rPr>
      <t>3. Hiệu quả áp dụng:</t>
    </r>
    <r>
      <rPr>
        <sz val="12"/>
        <rFont val="Times New Roman"/>
        <family val="1"/>
      </rPr>
      <t xml:space="preserve">
- Việc tích hợp video giúp môn GDCT trở nên sinh động, gần gũi, giảm cảm giác khô khan, trừu tượng. Trên 88,1% sinh viên tham gia khảo sát (qua Google Forms) (Phụ lục 4) phản hồi rằng video giúp các em hứng thú và dễ tiếp cận kiến thức hơn 
- Điểm trung bình môn GDCT tại các lớp áp dụng sáng kiến cao hơn 0,5–1,0 điểm so với các lớp chưa áp dụng
-Một số sản phẩm học tập dựa trên dự án do sinh viên tự thực hiện thể hiện rõ năng lực nghiên cứu, sáng tạo và kết nối lý luận với thực tiễn
-Việc xây dựng kho học liệu video và giáo án mẫu tích hợp video giúp giảng viên tiết kiệm thời gian chuẩn bị, tăng tính chủ động trong tổ chức lớp học</t>
    </r>
  </si>
  <si>
    <r>
      <rPr>
        <b/>
        <sz val="12"/>
        <rFont val="Times New Roman"/>
        <family val="1"/>
      </rPr>
      <t>1. Tính mới:</t>
    </r>
    <r>
      <rPr>
        <sz val="12"/>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giữa các công cụ hỗ trợ sinh viên chủ động, cá nhân hóa định hướng thực tập và nâng cao giá trị thực tiễn của báo cáo thực tập.
</t>
    </r>
    <r>
      <rPr>
        <b/>
        <sz val="12"/>
        <rFont val="Times New Roman"/>
        <family val="1"/>
      </rPr>
      <t>2. Khả năng nhân rộng / Phạm vi ảnh hưởng:</t>
    </r>
    <r>
      <rPr>
        <sz val="12"/>
        <rFont val="Times New Roman"/>
        <family val="1"/>
      </rPr>
      <t xml:space="preserve">
Đã được áp dụng thử nghiệm tại Khoa Kinh tế trong năm học 2023–2024, tiếp tục triển khai mở rộng trong 2024–2025 và có thể áp dụng phạm vi toàn trường
</t>
    </r>
    <r>
      <rPr>
        <b/>
        <sz val="12"/>
        <rFont val="Times New Roman"/>
        <family val="1"/>
      </rPr>
      <t>3. Hiệu quả áp dụng:</t>
    </r>
    <r>
      <rPr>
        <sz val="12"/>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</si>
  <si>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2"/>
        <rFont val="Times New Roman"/>
        <family val="1"/>
      </rPr>
      <t>1. Tính mới:</t>
    </r>
    <r>
      <rPr>
        <sz val="12"/>
        <rFont val="Times New Roman"/>
        <family val="1"/>
      </rPr>
      <t xml:space="preserve">
• Tạo Chatbot để cung cấp thông tin về Khoa cho sinh viên: thông tin đào tạo, học lại, …
• Tự tạo giáo án
• Ghi chép văn bản cuộc họp bằng TurboScribe
• Tạo Video bài giảng 
• Sử dụng Reading progress trong Ms Team để AI chấm điểm phần đọc Tiếng Anh trong môn Tiếng Anh chuyên ngành cho sinh viên
</t>
    </r>
    <r>
      <rPr>
        <b/>
        <sz val="12"/>
        <rFont val="Times New Roman"/>
        <family val="1"/>
      </rPr>
      <t>2. Khả năng nhân rộng / Phạm vi ảnh hưởng:</t>
    </r>
    <r>
      <rPr>
        <sz val="12"/>
        <rFont val="Times New Roman"/>
        <family val="1"/>
      </rPr>
      <t xml:space="preserve">
Hiện sáng kiến đang được áp dụng tại trường.
</t>
    </r>
    <r>
      <rPr>
        <b/>
        <sz val="12"/>
        <rFont val="Times New Roman"/>
        <family val="1"/>
      </rPr>
      <t>3. Hiệu quả áp dụng:</t>
    </r>
    <r>
      <rPr>
        <sz val="12"/>
        <rFont val="Times New Roman"/>
        <family val="1"/>
      </rPr>
      <t xml:space="preserve">
- Sáng kiến trên đã được nhóm áp dụng thử tại Trường Cao đẳng Lý Tự Trọng TPHCM
- Hiệu quả áp dụng: bài giảng sinh động hơn, thông tin đào tạo đến với sinh viên được nhanh chóng, công tác học vụ được tiết kiệm thời gian hơn</t>
    </r>
  </si>
  <si>
    <r>
      <rPr>
        <b/>
        <sz val="12"/>
        <rFont val="Times New Roman"/>
        <family val="1"/>
      </rPr>
      <t>1. Tính mới:</t>
    </r>
    <r>
      <rPr>
        <sz val="12"/>
        <rFont val="Times New Roman"/>
        <family val="1"/>
      </rPr>
      <t xml:space="preserve">
Sáng kiến mang tính mới mẻ và cấp thiết. Trong bối cảnh công nghệ số đang len lỏi vào mọi mặt đời sống, việc tích hợp các giải pháp số hóa nhằm giáo dục, định hướng và nâng cao ý thức văn hóa cho SV nội trú là một hướng đi đột phá. Sáng kiến không chỉ dừng lại ở các phương pháp giáo dục truyền thống mà còn khai thác tối đa tiềm năng của công nghệ, từ việc xây dựng các nền tảng trực tuyến, ứng dụng di động hỗ trợ quản lý, tương tác, đến việc sử dụng dữ liệu lớn để phân tích và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
</t>
    </r>
    <r>
      <rPr>
        <b/>
        <sz val="12"/>
        <rFont val="Times New Roman"/>
        <family val="1"/>
      </rPr>
      <t>2. Khả năng nhân rộng / Phạm vi ảnh hưởng:</t>
    </r>
    <r>
      <rPr>
        <sz val="12"/>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 
</t>
    </r>
    <r>
      <rPr>
        <b/>
        <sz val="12"/>
        <rFont val="Times New Roman"/>
        <family val="1"/>
      </rPr>
      <t>3. Hiệu quả áp dụng:</t>
    </r>
    <r>
      <rPr>
        <sz val="12"/>
        <rFont val="Times New Roman"/>
        <family val="1"/>
      </rPr>
      <t xml:space="preserve">
  Giúp SV xây dựng tinh thần đoàn kết, hòa nhập và ý thức trách nhiệm trong môi trường nội trú. Có 298/351 SV có tham gia hoạt động văn hoá, phát huy tinh thần đoàn kết và ý thức hơn trong môi trường nội trú. 
  Khuyến khích tư duy độc lập, sáng tạo và nâng cao trách nhiệm đối với cộng đồng. Có 293/351 SV phát huy ý thức tư duy độc lập, sáng tạo và có trách nhiệm hơn với cộng đồng qua các hoạt động phòng trào thiện nguyện, hiến máu nhân đạo...
  Góp phần định hình nhân cách, rèn luyện phong cách sống tích cực và văn minh. Có 296/351 SV rèn luyện được phong cách sống tích cực và văn minh qua việc tham gia các hoạt động văn hoá như “ngày chủ nhật xanh”, “ngày hội đọc sách”...
   Thể hiện sự nhạy bén của nhà trường trong việc thích ứng với xu hướng phát triển của xã hội.
  Xây dựng môi trường học tập thân thiện, lành mạnh và hạnh phúc, góp phần hỗ trợ SV phát triển toàn diện về kiến thức, kỹ năng và phẩm chất đạo đức.
   Nâng cao hình ảnh của nhà trường, góp phần khẳng định uy tín và chất lượng đào tạo của trường.</t>
    </r>
  </si>
  <si>
    <t>Thành phố Hồ Chí Minh, ngày  22     tháng 7 năm 2025</t>
  </si>
  <si>
    <r>
      <rPr>
        <b/>
        <sz val="12"/>
        <rFont val="Times New Roman"/>
        <family val="1"/>
      </rPr>
      <t xml:space="preserve">1. Tính mới: </t>
    </r>
    <r>
      <rPr>
        <sz val="12"/>
        <rFont val="Times New Roman"/>
        <family val="1"/>
      </rPr>
      <t xml:space="preserve">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
</t>
    </r>
    <r>
      <rPr>
        <b/>
        <sz val="12"/>
        <rFont val="Times New Roman"/>
        <family val="1"/>
      </rPr>
      <t>2. Khả năng nhân rộng / Phạm vi ảnh hưởng:</t>
    </r>
    <r>
      <rPr>
        <sz val="12"/>
        <rFont val="Times New Roman"/>
        <family val="1"/>
      </rPr>
      <t xml:space="preserve">
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
</t>
    </r>
    <r>
      <rPr>
        <b/>
        <sz val="12"/>
        <rFont val="Times New Roman"/>
        <family val="1"/>
      </rPr>
      <t xml:space="preserve"> 3. Hiệu quả áp dụng:</t>
    </r>
    <r>
      <rPr>
        <sz val="12"/>
        <rFont val="Times New Roman"/>
        <family val="1"/>
      </rPr>
      <t xml:space="preserve">
Từ khi áp dụng sáng kiến, tôi nhận thấy được sự ảnh hưởng tích cực của sáng kiến này đối với sinh viên, cụ thể:  - Năm học 2023 – 2024 trở về trước, các hoạt động hưởng ứng Ngày sách Việt Nam 21/4 chủ yếu là triển lãm sách theo chủ đề, giới thiệu sách trên kệ, sinh viên được tiếp xúc trực tiếp với sách, thời gian tổ chức ngắn (từ 3-6 ngày), hình thức tổ chức này thu hút đông sinh viên đọc sách tại thời điểm tổ chức, khi hoạt động kết thúc, sinh viên dần lười mượn sách, lười đọc. Vì vậy việc đọc sách của sinh viên chưa thành thói quen, chưa hình thành được văn hóa đọc. Kể từ khi đổi mới và phát triển, hình thành thói quen đọc, văn hóa đọc thì việc đọc của sinh viên trở thành một thói quen, một nét văn hóa. Đây là hiệu quả mà sáng kiến mang lại cho sinh viên trường, sáng kiến này không những giúp hình thành văn hóa đọc cho sinh viên tại trường mà còn cho sinh viên trong cộng đồng. Chưa có minh chứng cụ thể về các giải pháp của tác giả đã thực hiện để mang lại hiệu quả trong thời gian năm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</si>
</sst>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10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6" fillId="0" borderId="0" xfId="0" applyFont="1" applyAlignment="1">
      <alignment horizontal="center"/>
    </xf>
    <xf numFmtId="0" fontId="18" fillId="0" borderId="0" xfId="0" applyFont="1" applyAlignment="1">
      <alignment vertical="center"/>
    </xf>
    <xf numFmtId="0" fontId="10" fillId="0" borderId="0" xfId="0" applyFont="1" applyAlignment="1">
      <alignment vertical="center"/>
    </xf>
    <xf numFmtId="0" fontId="17" fillId="0" borderId="0" xfId="0" applyFont="1"/>
    <xf numFmtId="0" fontId="1" fillId="0" borderId="6" xfId="0" applyFont="1" applyBorder="1" applyAlignment="1">
      <alignment horizontal="center" vertical="center"/>
    </xf>
    <xf numFmtId="0" fontId="2" fillId="0" borderId="0" xfId="0" applyFont="1"/>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2" fillId="0" borderId="3"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1"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7" fillId="0" borderId="0" xfId="0" applyFont="1" applyAlignment="1">
      <alignment horizontal="center"/>
    </xf>
    <xf numFmtId="0" fontId="10" fillId="0" borderId="3" xfId="0" applyFont="1" applyBorder="1"/>
    <xf numFmtId="0" fontId="20" fillId="0" borderId="3" xfId="0" applyFont="1" applyBorder="1" applyAlignment="1">
      <alignment vertical="center" wrapText="1"/>
    </xf>
    <xf numFmtId="0" fontId="15" fillId="0" borderId="3" xfId="0" applyFont="1" applyBorder="1" applyAlignment="1">
      <alignment horizontal="justify"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1" fillId="0" borderId="0" xfId="0" applyFont="1" applyAlignment="1">
      <alignment horizontal="centerContinuous" vertical="center"/>
    </xf>
    <xf numFmtId="0" fontId="10" fillId="0" borderId="0" xfId="0" applyFont="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21" fillId="0" borderId="0" xfId="0" applyFont="1" applyAlignment="1">
      <alignment horizontal="center" vertical="center"/>
    </xf>
    <xf numFmtId="0" fontId="17" fillId="0" borderId="0" xfId="0" applyFont="1" applyAlignment="1">
      <alignment horizontal="center" vertical="center" wrapText="1"/>
    </xf>
    <xf numFmtId="0" fontId="14" fillId="0" borderId="3" xfId="0" applyFont="1" applyBorder="1" applyAlignment="1">
      <alignment horizontal="centerContinuous" vertical="center"/>
    </xf>
    <xf numFmtId="0" fontId="10" fillId="0" borderId="3" xfId="0" applyFont="1" applyBorder="1" applyAlignment="1">
      <alignment horizontal="centerContinuous"/>
    </xf>
    <xf numFmtId="0" fontId="5" fillId="0" borderId="0" xfId="0" applyFont="1" applyAlignment="1">
      <alignment horizontal="center"/>
    </xf>
    <xf numFmtId="0" fontId="17" fillId="0" borderId="0" xfId="0" applyFont="1" applyAlignment="1">
      <alignment horizontal="center" vertical="center"/>
    </xf>
    <xf numFmtId="0" fontId="10" fillId="0" borderId="0" xfId="0" applyFont="1" applyAlignment="1">
      <alignment horizontal="centerContinuous"/>
    </xf>
    <xf numFmtId="0" fontId="17" fillId="0" borderId="3" xfId="0" applyFont="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justify" vertical="center" wrapText="1"/>
    </xf>
    <xf numFmtId="0" fontId="10" fillId="0" borderId="3" xfId="0" applyFont="1" applyBorder="1" applyAlignment="1">
      <alignment vertical="center" wrapText="1"/>
    </xf>
    <xf numFmtId="0" fontId="1" fillId="0" borderId="2" xfId="0" applyFont="1" applyBorder="1" applyAlignment="1">
      <alignment horizontal="justify" vertical="center" wrapText="1"/>
    </xf>
    <xf numFmtId="0" fontId="11" fillId="0" borderId="1" xfId="0" applyFont="1" applyBorder="1" applyAlignment="1">
      <alignment horizontal="center" vertical="center" wrapText="1"/>
    </xf>
    <xf numFmtId="0" fontId="2" fillId="0" borderId="2" xfId="0" applyFont="1" applyBorder="1" applyAlignment="1">
      <alignment horizontal="justify" vertical="center" wrapText="1"/>
    </xf>
    <xf numFmtId="0" fontId="1" fillId="0" borderId="0" xfId="0" applyFont="1" applyAlignment="1">
      <alignment vertical="center"/>
    </xf>
    <xf numFmtId="0" fontId="1"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wrapText="1"/>
    </xf>
    <xf numFmtId="0" fontId="10" fillId="0" borderId="0" xfId="0" applyFont="1" applyAlignment="1">
      <alignment vertical="center" wrapText="1"/>
    </xf>
    <xf numFmtId="0" fontId="17" fillId="0" borderId="0" xfId="0" applyFont="1" applyAlignment="1">
      <alignment wrapText="1"/>
    </xf>
    <xf numFmtId="0" fontId="5" fillId="0" borderId="0" xfId="0" applyFont="1" applyAlignment="1">
      <alignment horizontal="right"/>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17" fillId="0" borderId="0" xfId="0" applyFont="1" applyAlignment="1">
      <alignment horizontal="center"/>
    </xf>
    <xf numFmtId="0" fontId="2" fillId="0" borderId="3" xfId="0" applyFont="1" applyBorder="1" applyAlignment="1">
      <alignment horizontal="center" vertical="center"/>
    </xf>
    <xf numFmtId="0" fontId="9" fillId="0" borderId="0" xfId="0" applyFont="1" applyAlignment="1">
      <alignment horizontal="center" wrapText="1"/>
    </xf>
    <xf numFmtId="0" fontId="9" fillId="0" borderId="0" xfId="0" applyFont="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862853</xdr:colOff>
      <xdr:row>0</xdr:row>
      <xdr:rowOff>857250</xdr:rowOff>
    </xdr:from>
    <xdr:to>
      <xdr:col>2</xdr:col>
      <xdr:colOff>381000</xdr:colOff>
      <xdr:row>0</xdr:row>
      <xdr:rowOff>857250</xdr:rowOff>
    </xdr:to>
    <xdr:cxnSp macro="">
      <xdr:nvCxnSpPr>
        <xdr:cNvPr id="4" name="Straight Connector 3">
          <a:extLst>
            <a:ext uri="{FF2B5EF4-FFF2-40B4-BE49-F238E27FC236}">
              <a16:creationId xmlns:a16="http://schemas.microsoft.com/office/drawing/2014/main" id="{00000000-0008-0000-0400-000004000000}"/>
            </a:ext>
          </a:extLst>
        </xdr:cNvPr>
        <xdr:cNvCxnSpPr/>
      </xdr:nvCxnSpPr>
      <xdr:spPr>
        <a:xfrm>
          <a:off x="1221441" y="857250"/>
          <a:ext cx="14567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3473823</xdr:colOff>
      <xdr:row>0</xdr:row>
      <xdr:rowOff>457200</xdr:rowOff>
    </xdr:from>
    <xdr:to>
      <xdr:col>5</xdr:col>
      <xdr:colOff>5289176</xdr:colOff>
      <xdr:row>0</xdr:row>
      <xdr:rowOff>457200</xdr:rowOff>
    </xdr:to>
    <xdr:cxnSp macro="">
      <xdr:nvCxnSpPr>
        <xdr:cNvPr id="5" name="Straight Connector 4">
          <a:extLst>
            <a:ext uri="{FF2B5EF4-FFF2-40B4-BE49-F238E27FC236}">
              <a16:creationId xmlns:a16="http://schemas.microsoft.com/office/drawing/2014/main" id="{00000000-0008-0000-0400-000005000000}"/>
            </a:ext>
          </a:extLst>
        </xdr:cNvPr>
        <xdr:cNvCxnSpPr/>
      </xdr:nvCxnSpPr>
      <xdr:spPr>
        <a:xfrm>
          <a:off x="8359588" y="457200"/>
          <a:ext cx="1815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zoomScale="70" zoomScaleNormal="70" workbookViewId="0">
      <selection activeCell="M5" sqref="M5"/>
    </sheetView>
  </sheetViews>
  <sheetFormatPr defaultColWidth="9.140625" defaultRowHeight="16.5" x14ac:dyDescent="0.25"/>
  <cols>
    <col min="1" max="1" width="5" style="23" customWidth="1"/>
    <col min="2" max="2" width="37.140625" style="11" customWidth="1"/>
    <col min="3" max="3" width="38.28515625" style="11" customWidth="1"/>
    <col min="4" max="5" width="33.42578125" style="11" customWidth="1"/>
    <col min="6" max="6" width="30.28515625" style="11" customWidth="1"/>
    <col min="7" max="7" width="15.7109375" style="11" customWidth="1"/>
    <col min="8" max="16384" width="9.140625" style="11"/>
  </cols>
  <sheetData>
    <row r="1" spans="1:8" ht="71.25" customHeight="1" x14ac:dyDescent="0.25">
      <c r="B1" s="62" t="s">
        <v>252</v>
      </c>
      <c r="C1" s="60"/>
      <c r="E1" s="61" t="s">
        <v>246</v>
      </c>
      <c r="F1" s="57"/>
      <c r="G1" s="57"/>
      <c r="H1" s="24"/>
    </row>
    <row r="2" spans="1:8" x14ac:dyDescent="0.25">
      <c r="A2" s="7"/>
      <c r="B2" s="7"/>
      <c r="C2" s="7"/>
      <c r="E2" s="56" t="s">
        <v>190</v>
      </c>
      <c r="F2" s="56"/>
      <c r="G2" s="58"/>
      <c r="H2" s="18"/>
    </row>
    <row r="3" spans="1:8" ht="27" customHeight="1" x14ac:dyDescent="0.25">
      <c r="A3" s="55" t="s">
        <v>191</v>
      </c>
      <c r="B3" s="55"/>
      <c r="C3" s="55"/>
      <c r="D3" s="55"/>
      <c r="E3" s="55"/>
      <c r="F3" s="55"/>
      <c r="G3" s="59"/>
    </row>
    <row r="4" spans="1:8" ht="23.25" customHeight="1" x14ac:dyDescent="0.25"/>
    <row r="5" spans="1:8" ht="52.5" customHeight="1" x14ac:dyDescent="0.25">
      <c r="A5" s="29" t="s">
        <v>6</v>
      </c>
      <c r="B5" s="29" t="s">
        <v>10</v>
      </c>
      <c r="C5" s="29" t="s">
        <v>13</v>
      </c>
      <c r="D5" s="29" t="s">
        <v>70</v>
      </c>
      <c r="E5" s="29" t="s">
        <v>71</v>
      </c>
      <c r="F5" s="29" t="s">
        <v>18</v>
      </c>
      <c r="G5" s="70" t="s">
        <v>251</v>
      </c>
    </row>
    <row r="6" spans="1:8" ht="91.5" customHeight="1" x14ac:dyDescent="0.25">
      <c r="A6" s="36">
        <v>1</v>
      </c>
      <c r="B6" s="37" t="s">
        <v>42</v>
      </c>
      <c r="C6" s="37" t="s">
        <v>43</v>
      </c>
      <c r="D6" s="37" t="s">
        <v>90</v>
      </c>
      <c r="E6" s="37" t="s">
        <v>91</v>
      </c>
      <c r="F6" s="37"/>
      <c r="G6" s="26" t="s">
        <v>222</v>
      </c>
    </row>
    <row r="7" spans="1:8" ht="66" customHeight="1" x14ac:dyDescent="0.25">
      <c r="A7" s="36">
        <v>2</v>
      </c>
      <c r="B7" s="37" t="s">
        <v>14</v>
      </c>
      <c r="C7" s="37" t="s">
        <v>17</v>
      </c>
      <c r="D7" s="37" t="s">
        <v>74</v>
      </c>
      <c r="E7" s="37" t="s">
        <v>75</v>
      </c>
      <c r="F7" s="37"/>
      <c r="G7" s="26" t="s">
        <v>223</v>
      </c>
    </row>
    <row r="8" spans="1:8" ht="147.75" customHeight="1" x14ac:dyDescent="0.25">
      <c r="A8" s="36">
        <v>3</v>
      </c>
      <c r="B8" s="37" t="s">
        <v>15</v>
      </c>
      <c r="C8" s="37" t="s">
        <v>16</v>
      </c>
      <c r="D8" s="37" t="s">
        <v>76</v>
      </c>
      <c r="E8" s="37" t="s">
        <v>77</v>
      </c>
      <c r="F8" s="37"/>
      <c r="G8" s="26" t="s">
        <v>223</v>
      </c>
    </row>
    <row r="9" spans="1:8" ht="66" x14ac:dyDescent="0.25">
      <c r="A9" s="36">
        <v>4</v>
      </c>
      <c r="B9" s="37" t="s">
        <v>11</v>
      </c>
      <c r="C9" s="37" t="s">
        <v>19</v>
      </c>
      <c r="D9" s="37" t="s">
        <v>164</v>
      </c>
      <c r="E9" s="37" t="s">
        <v>165</v>
      </c>
      <c r="F9" s="37"/>
      <c r="G9" s="26" t="s">
        <v>222</v>
      </c>
    </row>
    <row r="10" spans="1:8" ht="66" x14ac:dyDescent="0.25">
      <c r="A10" s="36">
        <v>5</v>
      </c>
      <c r="B10" s="37" t="s">
        <v>69</v>
      </c>
      <c r="C10" s="37" t="s">
        <v>20</v>
      </c>
      <c r="D10" s="37" t="s">
        <v>72</v>
      </c>
      <c r="E10" s="37" t="s">
        <v>73</v>
      </c>
      <c r="F10" s="37"/>
      <c r="G10" s="26" t="s">
        <v>222</v>
      </c>
    </row>
    <row r="11" spans="1:8" ht="66" x14ac:dyDescent="0.25">
      <c r="A11" s="36">
        <v>6</v>
      </c>
      <c r="B11" s="37" t="s">
        <v>12</v>
      </c>
      <c r="C11" s="37" t="s">
        <v>21</v>
      </c>
      <c r="D11" s="37" t="s">
        <v>78</v>
      </c>
      <c r="E11" s="37" t="s">
        <v>79</v>
      </c>
      <c r="F11" s="37"/>
      <c r="G11" s="26" t="s">
        <v>222</v>
      </c>
    </row>
    <row r="12" spans="1:8" ht="33" x14ac:dyDescent="0.25">
      <c r="A12" s="36">
        <v>7</v>
      </c>
      <c r="B12" s="37" t="s">
        <v>89</v>
      </c>
      <c r="C12" s="37" t="s">
        <v>22</v>
      </c>
      <c r="D12" s="37" t="s">
        <v>87</v>
      </c>
      <c r="E12" s="37" t="s">
        <v>88</v>
      </c>
      <c r="F12" s="37"/>
      <c r="G12" s="26" t="s">
        <v>222</v>
      </c>
    </row>
    <row r="13" spans="1:8" ht="82.5" x14ac:dyDescent="0.25">
      <c r="A13" s="36">
        <v>8</v>
      </c>
      <c r="B13" s="37" t="s">
        <v>23</v>
      </c>
      <c r="C13" s="37" t="s">
        <v>236</v>
      </c>
      <c r="D13" s="37" t="s">
        <v>101</v>
      </c>
      <c r="E13" s="37" t="s">
        <v>102</v>
      </c>
      <c r="F13" s="37"/>
      <c r="G13" s="26" t="s">
        <v>222</v>
      </c>
    </row>
    <row r="14" spans="1:8" ht="66" customHeight="1" x14ac:dyDescent="0.25">
      <c r="A14" s="36">
        <v>9</v>
      </c>
      <c r="B14" s="37" t="s">
        <v>24</v>
      </c>
      <c r="C14" s="37" t="s">
        <v>25</v>
      </c>
      <c r="D14" s="37" t="s">
        <v>80</v>
      </c>
      <c r="E14" s="37" t="s">
        <v>81</v>
      </c>
      <c r="F14" s="37"/>
      <c r="G14" s="26" t="s">
        <v>223</v>
      </c>
    </row>
    <row r="15" spans="1:8" ht="82.5" customHeight="1" x14ac:dyDescent="0.25">
      <c r="A15" s="36">
        <v>10</v>
      </c>
      <c r="B15" s="37" t="s">
        <v>26</v>
      </c>
      <c r="C15" s="37" t="s">
        <v>27</v>
      </c>
      <c r="D15" s="37" t="s">
        <v>82</v>
      </c>
      <c r="E15" s="37" t="s">
        <v>83</v>
      </c>
      <c r="F15" s="37"/>
      <c r="G15" s="26" t="s">
        <v>221</v>
      </c>
    </row>
    <row r="16" spans="1:8" ht="66" x14ac:dyDescent="0.25">
      <c r="A16" s="36">
        <v>11</v>
      </c>
      <c r="B16" s="37" t="s">
        <v>28</v>
      </c>
      <c r="C16" s="37" t="s">
        <v>30</v>
      </c>
      <c r="D16" s="37" t="s">
        <v>84</v>
      </c>
      <c r="E16" s="37" t="s">
        <v>79</v>
      </c>
      <c r="F16" s="37"/>
      <c r="G16" s="26" t="s">
        <v>222</v>
      </c>
    </row>
    <row r="17" spans="1:8" ht="66" x14ac:dyDescent="0.25">
      <c r="A17" s="36">
        <v>12</v>
      </c>
      <c r="B17" s="37" t="s">
        <v>86</v>
      </c>
      <c r="C17" s="37" t="s">
        <v>29</v>
      </c>
      <c r="D17" s="37" t="s">
        <v>84</v>
      </c>
      <c r="E17" s="37" t="s">
        <v>79</v>
      </c>
      <c r="F17" s="37"/>
      <c r="G17" s="26" t="s">
        <v>222</v>
      </c>
    </row>
    <row r="18" spans="1:8" ht="58.5" customHeight="1" x14ac:dyDescent="0.25">
      <c r="A18" s="36">
        <v>13</v>
      </c>
      <c r="B18" s="37" t="s">
        <v>31</v>
      </c>
      <c r="C18" s="37" t="s">
        <v>32</v>
      </c>
      <c r="D18" s="37" t="s">
        <v>84</v>
      </c>
      <c r="E18" s="37" t="s">
        <v>85</v>
      </c>
      <c r="F18" s="37"/>
      <c r="G18" s="26" t="s">
        <v>222</v>
      </c>
    </row>
    <row r="19" spans="1:8" ht="82.5" customHeight="1" x14ac:dyDescent="0.25">
      <c r="A19" s="36">
        <v>14</v>
      </c>
      <c r="B19" s="37" t="s">
        <v>33</v>
      </c>
      <c r="C19" s="37" t="s">
        <v>38</v>
      </c>
      <c r="D19" s="37" t="s">
        <v>108</v>
      </c>
      <c r="E19" s="37" t="s">
        <v>109</v>
      </c>
      <c r="F19" s="37"/>
      <c r="G19" s="26" t="s">
        <v>223</v>
      </c>
    </row>
    <row r="20" spans="1:8" ht="56.25" customHeight="1" x14ac:dyDescent="0.25">
      <c r="A20" s="36">
        <v>15</v>
      </c>
      <c r="B20" s="37" t="s">
        <v>34</v>
      </c>
      <c r="C20" s="37" t="s">
        <v>110</v>
      </c>
      <c r="D20" s="37" t="s">
        <v>108</v>
      </c>
      <c r="E20" s="37" t="s">
        <v>109</v>
      </c>
      <c r="F20" s="37"/>
      <c r="G20" s="26" t="s">
        <v>223</v>
      </c>
    </row>
    <row r="21" spans="1:8" ht="66" x14ac:dyDescent="0.25">
      <c r="A21" s="36">
        <v>16</v>
      </c>
      <c r="B21" s="37" t="s">
        <v>35</v>
      </c>
      <c r="C21" s="37" t="s">
        <v>39</v>
      </c>
      <c r="D21" s="37" t="s">
        <v>105</v>
      </c>
      <c r="E21" s="37" t="s">
        <v>106</v>
      </c>
      <c r="F21" s="37"/>
      <c r="G21" s="26" t="s">
        <v>222</v>
      </c>
    </row>
    <row r="22" spans="1:8" ht="99" x14ac:dyDescent="0.25">
      <c r="A22" s="36">
        <v>17</v>
      </c>
      <c r="B22" s="37" t="s">
        <v>36</v>
      </c>
      <c r="C22" s="37" t="s">
        <v>41</v>
      </c>
      <c r="D22" s="37" t="s">
        <v>103</v>
      </c>
      <c r="E22" s="37" t="s">
        <v>104</v>
      </c>
      <c r="F22" s="37"/>
      <c r="G22" s="26" t="s">
        <v>222</v>
      </c>
    </row>
    <row r="23" spans="1:8" ht="82.5" x14ac:dyDescent="0.25">
      <c r="A23" s="36">
        <v>18</v>
      </c>
      <c r="B23" s="37" t="s">
        <v>37</v>
      </c>
      <c r="C23" s="37" t="s">
        <v>40</v>
      </c>
      <c r="D23" s="37" t="s">
        <v>107</v>
      </c>
      <c r="E23" s="37" t="s">
        <v>79</v>
      </c>
      <c r="F23" s="37"/>
      <c r="G23" s="26" t="s">
        <v>222</v>
      </c>
    </row>
    <row r="24" spans="1:8" ht="148.5" customHeight="1" x14ac:dyDescent="0.25">
      <c r="A24" s="36">
        <v>19</v>
      </c>
      <c r="B24" s="37" t="s">
        <v>44</v>
      </c>
      <c r="C24" s="37" t="s">
        <v>61</v>
      </c>
      <c r="D24" s="37" t="s">
        <v>92</v>
      </c>
      <c r="E24" s="37" t="s">
        <v>91</v>
      </c>
      <c r="F24" s="37"/>
      <c r="G24" s="26" t="s">
        <v>221</v>
      </c>
    </row>
    <row r="25" spans="1:8" ht="173.25" customHeight="1" x14ac:dyDescent="0.25">
      <c r="A25" s="36">
        <v>20</v>
      </c>
      <c r="B25" s="52" t="s">
        <v>240</v>
      </c>
      <c r="C25" s="37" t="s">
        <v>62</v>
      </c>
      <c r="D25" s="53" t="s">
        <v>243</v>
      </c>
      <c r="E25" s="37" t="s">
        <v>242</v>
      </c>
      <c r="F25" s="37"/>
      <c r="G25" s="26" t="s">
        <v>222</v>
      </c>
      <c r="H25" s="32" t="s">
        <v>241</v>
      </c>
    </row>
    <row r="26" spans="1:8" ht="82.5" customHeight="1" x14ac:dyDescent="0.25">
      <c r="A26" s="36">
        <v>21</v>
      </c>
      <c r="B26" s="37" t="s">
        <v>45</v>
      </c>
      <c r="C26" s="37" t="s">
        <v>63</v>
      </c>
      <c r="D26" s="37" t="s">
        <v>93</v>
      </c>
      <c r="E26" s="37" t="s">
        <v>94</v>
      </c>
      <c r="F26" s="37"/>
      <c r="G26" s="26" t="s">
        <v>221</v>
      </c>
    </row>
    <row r="27" spans="1:8" ht="66" customHeight="1" x14ac:dyDescent="0.25">
      <c r="A27" s="36">
        <v>22</v>
      </c>
      <c r="B27" s="37" t="s">
        <v>46</v>
      </c>
      <c r="C27" s="37" t="s">
        <v>100</v>
      </c>
      <c r="D27" s="37" t="s">
        <v>95</v>
      </c>
      <c r="E27" s="37" t="s">
        <v>96</v>
      </c>
      <c r="F27" s="37"/>
      <c r="G27" s="26" t="s">
        <v>221</v>
      </c>
    </row>
    <row r="28" spans="1:8" ht="61.5" customHeight="1" x14ac:dyDescent="0.25">
      <c r="A28" s="36">
        <v>23</v>
      </c>
      <c r="B28" s="37" t="s">
        <v>47</v>
      </c>
      <c r="C28" s="37" t="s">
        <v>99</v>
      </c>
      <c r="D28" s="37" t="s">
        <v>97</v>
      </c>
      <c r="E28" s="37" t="s">
        <v>98</v>
      </c>
      <c r="F28" s="37"/>
      <c r="G28" s="26" t="s">
        <v>221</v>
      </c>
    </row>
    <row r="29" spans="1:8" ht="207" customHeight="1" x14ac:dyDescent="0.25">
      <c r="A29" s="36">
        <v>24</v>
      </c>
      <c r="B29" s="37" t="s">
        <v>207</v>
      </c>
      <c r="C29" s="37" t="s">
        <v>48</v>
      </c>
      <c r="D29" s="37" t="s">
        <v>158</v>
      </c>
      <c r="E29" s="37" t="s">
        <v>147</v>
      </c>
      <c r="F29" s="37"/>
      <c r="G29" s="26" t="s">
        <v>221</v>
      </c>
    </row>
    <row r="30" spans="1:8" ht="132" customHeight="1" x14ac:dyDescent="0.25">
      <c r="A30" s="36">
        <v>25</v>
      </c>
      <c r="B30" s="37" t="s">
        <v>49</v>
      </c>
      <c r="C30" s="37" t="s">
        <v>64</v>
      </c>
      <c r="D30" s="37" t="s">
        <v>84</v>
      </c>
      <c r="E30" s="37" t="s">
        <v>98</v>
      </c>
      <c r="F30" s="37"/>
      <c r="G30" s="26" t="s">
        <v>223</v>
      </c>
    </row>
    <row r="31" spans="1:8" ht="99" customHeight="1" x14ac:dyDescent="0.25">
      <c r="A31" s="36">
        <v>26</v>
      </c>
      <c r="B31" s="37" t="s">
        <v>50</v>
      </c>
      <c r="C31" s="37" t="s">
        <v>65</v>
      </c>
      <c r="D31" s="37" t="s">
        <v>146</v>
      </c>
      <c r="E31" s="37" t="s">
        <v>147</v>
      </c>
      <c r="F31" s="37"/>
      <c r="G31" s="26" t="s">
        <v>223</v>
      </c>
    </row>
    <row r="32" spans="1:8" ht="56.25" customHeight="1" x14ac:dyDescent="0.25">
      <c r="A32" s="36">
        <v>27</v>
      </c>
      <c r="B32" s="37" t="s">
        <v>51</v>
      </c>
      <c r="C32" s="37" t="s">
        <v>66</v>
      </c>
      <c r="D32" s="37" t="s">
        <v>142</v>
      </c>
      <c r="E32" s="37" t="s">
        <v>143</v>
      </c>
      <c r="F32" s="37"/>
      <c r="G32" s="26" t="s">
        <v>223</v>
      </c>
    </row>
    <row r="33" spans="1:8" ht="66" x14ac:dyDescent="0.25">
      <c r="A33" s="36">
        <v>28</v>
      </c>
      <c r="B33" s="37" t="s">
        <v>141</v>
      </c>
      <c r="C33" s="37" t="s">
        <v>67</v>
      </c>
      <c r="D33" s="37" t="s">
        <v>139</v>
      </c>
      <c r="E33" s="37" t="s">
        <v>140</v>
      </c>
      <c r="F33" s="37"/>
      <c r="G33" s="26" t="s">
        <v>222</v>
      </c>
    </row>
    <row r="34" spans="1:8" ht="99" x14ac:dyDescent="0.25">
      <c r="A34" s="36">
        <v>29</v>
      </c>
      <c r="B34" s="37" t="s">
        <v>52</v>
      </c>
      <c r="C34" s="37" t="s">
        <v>68</v>
      </c>
      <c r="D34" s="37" t="s">
        <v>144</v>
      </c>
      <c r="E34" s="37" t="s">
        <v>145</v>
      </c>
      <c r="F34" s="37"/>
      <c r="G34" s="26" t="s">
        <v>222</v>
      </c>
    </row>
    <row r="35" spans="1:8" ht="64.5" customHeight="1" x14ac:dyDescent="0.25">
      <c r="A35" s="36">
        <v>30</v>
      </c>
      <c r="B35" s="37" t="s">
        <v>53</v>
      </c>
      <c r="C35" s="37" t="s">
        <v>54</v>
      </c>
      <c r="D35" s="37" t="s">
        <v>138</v>
      </c>
      <c r="E35" s="37" t="s">
        <v>79</v>
      </c>
      <c r="F35" s="37"/>
      <c r="G35" s="26" t="s">
        <v>222</v>
      </c>
    </row>
    <row r="36" spans="1:8" ht="72" customHeight="1" x14ac:dyDescent="0.25">
      <c r="A36" s="36">
        <v>31</v>
      </c>
      <c r="B36" s="37" t="s">
        <v>55</v>
      </c>
      <c r="C36" s="37" t="s">
        <v>56</v>
      </c>
      <c r="D36" s="37" t="s">
        <v>84</v>
      </c>
      <c r="E36" s="37" t="s">
        <v>75</v>
      </c>
      <c r="F36" s="37"/>
      <c r="G36" s="26" t="s">
        <v>223</v>
      </c>
    </row>
    <row r="37" spans="1:8" ht="66" customHeight="1" x14ac:dyDescent="0.25">
      <c r="A37" s="36">
        <v>32</v>
      </c>
      <c r="B37" s="37" t="s">
        <v>57</v>
      </c>
      <c r="C37" s="37" t="s">
        <v>58</v>
      </c>
      <c r="D37" s="37" t="s">
        <v>135</v>
      </c>
      <c r="E37" s="37" t="s">
        <v>136</v>
      </c>
      <c r="F37" s="37"/>
      <c r="G37" s="26" t="s">
        <v>221</v>
      </c>
    </row>
    <row r="38" spans="1:8" ht="66" customHeight="1" x14ac:dyDescent="0.25">
      <c r="A38" s="36">
        <v>33</v>
      </c>
      <c r="B38" s="37" t="s">
        <v>59</v>
      </c>
      <c r="C38" s="37" t="s">
        <v>60</v>
      </c>
      <c r="D38" s="37" t="s">
        <v>137</v>
      </c>
      <c r="E38" s="37" t="s">
        <v>79</v>
      </c>
      <c r="F38" s="37"/>
      <c r="G38" s="26" t="s">
        <v>221</v>
      </c>
    </row>
    <row r="39" spans="1:8" ht="56.25" customHeight="1" x14ac:dyDescent="0.25">
      <c r="A39" s="36">
        <v>34</v>
      </c>
      <c r="B39" s="37" t="s">
        <v>111</v>
      </c>
      <c r="C39" s="37" t="s">
        <v>119</v>
      </c>
      <c r="D39" s="37" t="s">
        <v>116</v>
      </c>
      <c r="E39" s="37" t="s">
        <v>117</v>
      </c>
      <c r="F39" s="37"/>
      <c r="G39" s="26" t="s">
        <v>221</v>
      </c>
      <c r="H39" s="11" t="s">
        <v>118</v>
      </c>
    </row>
    <row r="40" spans="1:8" ht="66" customHeight="1" x14ac:dyDescent="0.25">
      <c r="A40" s="36">
        <v>35</v>
      </c>
      <c r="B40" s="37" t="s">
        <v>112</v>
      </c>
      <c r="C40" s="37" t="s">
        <v>122</v>
      </c>
      <c r="D40" s="37" t="s">
        <v>124</v>
      </c>
      <c r="E40" s="37" t="s">
        <v>125</v>
      </c>
      <c r="F40" s="37"/>
      <c r="G40" s="26" t="s">
        <v>221</v>
      </c>
    </row>
    <row r="41" spans="1:8" ht="56.25" customHeight="1" x14ac:dyDescent="0.25">
      <c r="A41" s="36">
        <v>36</v>
      </c>
      <c r="B41" s="37" t="s">
        <v>113</v>
      </c>
      <c r="C41" s="37" t="s">
        <v>120</v>
      </c>
      <c r="D41" s="37" t="s">
        <v>123</v>
      </c>
      <c r="E41" s="37" t="s">
        <v>109</v>
      </c>
      <c r="F41" s="37"/>
      <c r="G41" s="26" t="s">
        <v>221</v>
      </c>
    </row>
    <row r="42" spans="1:8" ht="82.5" customHeight="1" x14ac:dyDescent="0.25">
      <c r="A42" s="36">
        <v>37</v>
      </c>
      <c r="B42" s="37" t="s">
        <v>114</v>
      </c>
      <c r="C42" s="37" t="s">
        <v>121</v>
      </c>
      <c r="D42" s="37" t="s">
        <v>115</v>
      </c>
      <c r="E42" s="37" t="s">
        <v>109</v>
      </c>
      <c r="F42" s="37"/>
      <c r="G42" s="26" t="s">
        <v>221</v>
      </c>
    </row>
    <row r="43" spans="1:8" ht="198" customHeight="1" x14ac:dyDescent="0.25">
      <c r="A43" s="36">
        <v>38</v>
      </c>
      <c r="B43" s="37" t="s">
        <v>126</v>
      </c>
      <c r="C43" s="37" t="s">
        <v>127</v>
      </c>
      <c r="D43" s="37" t="s">
        <v>116</v>
      </c>
      <c r="E43" s="37" t="s">
        <v>104</v>
      </c>
      <c r="F43" s="37"/>
      <c r="G43" s="26" t="s">
        <v>221</v>
      </c>
    </row>
    <row r="44" spans="1:8" ht="198" customHeight="1" x14ac:dyDescent="0.25">
      <c r="A44" s="36">
        <v>39</v>
      </c>
      <c r="B44" s="37" t="s">
        <v>128</v>
      </c>
      <c r="C44" s="37" t="s">
        <v>131</v>
      </c>
      <c r="D44" s="37" t="s">
        <v>116</v>
      </c>
      <c r="E44" s="37" t="s">
        <v>104</v>
      </c>
      <c r="F44" s="37"/>
      <c r="G44" s="26" t="s">
        <v>221</v>
      </c>
    </row>
    <row r="45" spans="1:8" ht="247.5" customHeight="1" x14ac:dyDescent="0.25">
      <c r="A45" s="36">
        <v>40</v>
      </c>
      <c r="B45" s="37" t="s">
        <v>129</v>
      </c>
      <c r="C45" s="37" t="s">
        <v>130</v>
      </c>
      <c r="D45" s="37" t="s">
        <v>116</v>
      </c>
      <c r="E45" s="37" t="s">
        <v>104</v>
      </c>
      <c r="F45" s="37"/>
      <c r="G45" s="26" t="s">
        <v>221</v>
      </c>
    </row>
    <row r="46" spans="1:8" ht="108" customHeight="1" x14ac:dyDescent="0.25">
      <c r="A46" s="36">
        <v>41</v>
      </c>
      <c r="B46" s="37" t="s">
        <v>132</v>
      </c>
      <c r="C46" s="37" t="s">
        <v>133</v>
      </c>
      <c r="D46" s="37" t="s">
        <v>134</v>
      </c>
      <c r="E46" s="37" t="s">
        <v>79</v>
      </c>
      <c r="F46" s="37"/>
      <c r="G46" s="26" t="s">
        <v>223</v>
      </c>
    </row>
    <row r="47" spans="1:8" ht="66" customHeight="1" x14ac:dyDescent="0.25">
      <c r="A47" s="36">
        <v>42</v>
      </c>
      <c r="B47" s="37" t="s">
        <v>148</v>
      </c>
      <c r="C47" s="37" t="s">
        <v>149</v>
      </c>
      <c r="D47" s="37" t="s">
        <v>245</v>
      </c>
      <c r="E47" s="37" t="s">
        <v>159</v>
      </c>
      <c r="F47" s="37"/>
      <c r="G47" s="26" t="s">
        <v>223</v>
      </c>
      <c r="H47" s="32" t="s">
        <v>193</v>
      </c>
    </row>
    <row r="48" spans="1:8" ht="61.5" customHeight="1" x14ac:dyDescent="0.25">
      <c r="A48" s="36">
        <v>43</v>
      </c>
      <c r="B48" s="37" t="s">
        <v>150</v>
      </c>
      <c r="C48" s="37" t="s">
        <v>151</v>
      </c>
      <c r="D48" s="37" t="s">
        <v>158</v>
      </c>
      <c r="E48" s="37" t="s">
        <v>160</v>
      </c>
      <c r="F48" s="37"/>
      <c r="G48" s="26" t="s">
        <v>223</v>
      </c>
    </row>
    <row r="49" spans="1:8" ht="77.25" customHeight="1" x14ac:dyDescent="0.25">
      <c r="A49" s="36">
        <v>44</v>
      </c>
      <c r="B49" s="37" t="s">
        <v>152</v>
      </c>
      <c r="C49" s="37" t="s">
        <v>153</v>
      </c>
      <c r="D49" s="37" t="s">
        <v>244</v>
      </c>
      <c r="E49" s="37" t="s">
        <v>161</v>
      </c>
      <c r="F49" s="37"/>
      <c r="G49" s="26" t="s">
        <v>223</v>
      </c>
      <c r="H49" s="32" t="s">
        <v>194</v>
      </c>
    </row>
    <row r="50" spans="1:8" ht="56.25" customHeight="1" x14ac:dyDescent="0.25">
      <c r="A50" s="36">
        <v>45</v>
      </c>
      <c r="B50" s="37" t="s">
        <v>154</v>
      </c>
      <c r="C50" s="37" t="s">
        <v>155</v>
      </c>
      <c r="D50" s="37" t="s">
        <v>158</v>
      </c>
      <c r="E50" s="37" t="s">
        <v>160</v>
      </c>
      <c r="F50" s="37"/>
      <c r="G50" s="26" t="s">
        <v>223</v>
      </c>
    </row>
    <row r="51" spans="1:8" ht="66" customHeight="1" x14ac:dyDescent="0.25">
      <c r="A51" s="36">
        <v>46</v>
      </c>
      <c r="B51" s="37" t="s">
        <v>156</v>
      </c>
      <c r="C51" s="37" t="s">
        <v>157</v>
      </c>
      <c r="D51" s="37" t="s">
        <v>162</v>
      </c>
      <c r="E51" s="37" t="s">
        <v>163</v>
      </c>
      <c r="F51" s="37"/>
      <c r="G51" s="26" t="s">
        <v>223</v>
      </c>
      <c r="H51" s="32" t="s">
        <v>192</v>
      </c>
    </row>
    <row r="52" spans="1:8" ht="132" customHeight="1" x14ac:dyDescent="0.25">
      <c r="A52" s="36">
        <v>47</v>
      </c>
      <c r="B52" s="37" t="s">
        <v>208</v>
      </c>
      <c r="C52" s="37" t="s">
        <v>209</v>
      </c>
      <c r="D52" s="37" t="s">
        <v>210</v>
      </c>
      <c r="E52" s="37" t="s">
        <v>211</v>
      </c>
      <c r="F52" s="37"/>
      <c r="G52" s="26" t="s">
        <v>221</v>
      </c>
    </row>
    <row r="53" spans="1:8" ht="146.25" customHeight="1" x14ac:dyDescent="0.25">
      <c r="A53" s="36">
        <v>48</v>
      </c>
      <c r="B53" s="37" t="s">
        <v>212</v>
      </c>
      <c r="C53" s="37" t="s">
        <v>215</v>
      </c>
      <c r="D53" s="37" t="s">
        <v>213</v>
      </c>
      <c r="E53" s="37" t="s">
        <v>214</v>
      </c>
      <c r="F53" s="37"/>
      <c r="G53" s="26" t="s">
        <v>223</v>
      </c>
    </row>
    <row r="54" spans="1:8" ht="103.5" customHeight="1" x14ac:dyDescent="0.25">
      <c r="A54" s="36">
        <v>49</v>
      </c>
      <c r="B54" s="37" t="s">
        <v>216</v>
      </c>
      <c r="C54" s="37" t="s">
        <v>217</v>
      </c>
      <c r="D54" s="37" t="s">
        <v>107</v>
      </c>
      <c r="E54" s="37" t="s">
        <v>214</v>
      </c>
      <c r="F54" s="37"/>
      <c r="G54" s="26" t="s">
        <v>223</v>
      </c>
    </row>
    <row r="55" spans="1:8" ht="111" customHeight="1" x14ac:dyDescent="0.25">
      <c r="A55" s="75">
        <v>50</v>
      </c>
      <c r="B55" s="54" t="s">
        <v>239</v>
      </c>
      <c r="C55" s="76" t="s">
        <v>269</v>
      </c>
      <c r="D55" s="77" t="s">
        <v>213</v>
      </c>
      <c r="E55" s="51"/>
      <c r="F55" s="51"/>
      <c r="G55" s="26" t="s">
        <v>221</v>
      </c>
    </row>
    <row r="56" spans="1:8" ht="57.75" customHeight="1" x14ac:dyDescent="0.25">
      <c r="A56" s="75">
        <v>51</v>
      </c>
      <c r="B56" s="54" t="s">
        <v>237</v>
      </c>
      <c r="C56" s="54" t="s">
        <v>238</v>
      </c>
      <c r="D56" s="77" t="s">
        <v>213</v>
      </c>
      <c r="E56" s="65" t="s">
        <v>249</v>
      </c>
      <c r="F56" s="66"/>
      <c r="G56" s="66"/>
    </row>
    <row r="58" spans="1:8" x14ac:dyDescent="0.25">
      <c r="E58" s="63"/>
      <c r="F58" s="63" t="s">
        <v>247</v>
      </c>
      <c r="G58" s="63"/>
    </row>
    <row r="59" spans="1:8" ht="33" x14ac:dyDescent="0.25">
      <c r="E59" s="23"/>
      <c r="F59" s="64" t="s">
        <v>248</v>
      </c>
      <c r="G59" s="23"/>
    </row>
    <row r="60" spans="1:8" x14ac:dyDescent="0.25">
      <c r="E60" s="23"/>
      <c r="F60" s="64"/>
      <c r="G60" s="23"/>
    </row>
    <row r="61" spans="1:8" x14ac:dyDescent="0.25">
      <c r="E61" s="23"/>
      <c r="F61" s="64"/>
      <c r="G61" s="23"/>
    </row>
    <row r="62" spans="1:8" x14ac:dyDescent="0.25">
      <c r="E62" s="23"/>
      <c r="F62" s="64"/>
      <c r="G62" s="23"/>
    </row>
    <row r="63" spans="1:8" x14ac:dyDescent="0.25">
      <c r="E63" s="23"/>
      <c r="F63" s="64"/>
      <c r="G63" s="23"/>
    </row>
    <row r="64" spans="1:8" x14ac:dyDescent="0.25">
      <c r="E64" s="23"/>
      <c r="F64" s="64"/>
      <c r="G64" s="23"/>
    </row>
    <row r="65" spans="5:7" x14ac:dyDescent="0.25">
      <c r="E65" s="23"/>
      <c r="F65" s="64"/>
      <c r="G65" s="23"/>
    </row>
    <row r="66" spans="5:7" x14ac:dyDescent="0.25">
      <c r="F66" s="68" t="s">
        <v>199</v>
      </c>
    </row>
    <row r="72" spans="5:7" x14ac:dyDescent="0.25">
      <c r="E72" s="69"/>
      <c r="F72" s="68"/>
      <c r="G72" s="69"/>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38" customWidth="1"/>
    <col min="2" max="2" width="38.85546875" style="38" customWidth="1"/>
    <col min="3" max="3" width="13.7109375" style="38" customWidth="1"/>
    <col min="4" max="4" width="38" style="38" customWidth="1"/>
    <col min="5" max="6" width="9.140625" style="38"/>
    <col min="7" max="7" width="5.85546875" style="39" customWidth="1"/>
    <col min="8" max="10" width="24.140625" style="39" customWidth="1"/>
    <col min="11" max="16384" width="9.140625" style="38"/>
  </cols>
  <sheetData>
    <row r="2" spans="1:10" ht="31.5" customHeight="1" x14ac:dyDescent="0.25">
      <c r="A2" s="88" t="s">
        <v>219</v>
      </c>
      <c r="B2" s="89"/>
      <c r="C2" s="89"/>
      <c r="D2" s="89"/>
      <c r="G2" s="90" t="s">
        <v>5</v>
      </c>
      <c r="H2" s="90" t="s">
        <v>220</v>
      </c>
      <c r="I2" s="90"/>
      <c r="J2" s="90"/>
    </row>
    <row r="3" spans="1:10" ht="18.75" x14ac:dyDescent="0.25">
      <c r="A3" s="25" t="s">
        <v>6</v>
      </c>
      <c r="B3" s="25" t="s">
        <v>166</v>
      </c>
      <c r="C3" s="25" t="s">
        <v>167</v>
      </c>
      <c r="D3" s="25" t="s">
        <v>7</v>
      </c>
      <c r="G3" s="90"/>
      <c r="H3" s="40" t="s">
        <v>221</v>
      </c>
      <c r="I3" s="40" t="s">
        <v>222</v>
      </c>
      <c r="J3" s="40" t="s">
        <v>223</v>
      </c>
    </row>
    <row r="4" spans="1:10" ht="18.75" x14ac:dyDescent="0.25">
      <c r="A4" s="26">
        <v>1</v>
      </c>
      <c r="B4" s="27" t="s">
        <v>168</v>
      </c>
      <c r="C4" s="26">
        <v>1</v>
      </c>
      <c r="D4" s="26"/>
      <c r="G4" s="41">
        <v>1</v>
      </c>
      <c r="H4" s="42" t="s">
        <v>199</v>
      </c>
      <c r="I4" s="42" t="s">
        <v>227</v>
      </c>
      <c r="J4" s="42" t="s">
        <v>231</v>
      </c>
    </row>
    <row r="5" spans="1:10" ht="18.75" x14ac:dyDescent="0.25">
      <c r="A5" s="26">
        <v>2</v>
      </c>
      <c r="B5" s="27" t="s">
        <v>169</v>
      </c>
      <c r="C5" s="26">
        <v>2</v>
      </c>
      <c r="D5" s="26"/>
      <c r="G5" s="41">
        <v>2</v>
      </c>
      <c r="H5" s="42" t="s">
        <v>224</v>
      </c>
      <c r="I5" s="42" t="s">
        <v>228</v>
      </c>
      <c r="J5" s="42" t="s">
        <v>232</v>
      </c>
    </row>
    <row r="6" spans="1:10" ht="18.75" x14ac:dyDescent="0.25">
      <c r="A6" s="26">
        <v>3</v>
      </c>
      <c r="B6" s="27" t="s">
        <v>170</v>
      </c>
      <c r="C6" s="26">
        <v>6</v>
      </c>
      <c r="D6" s="26"/>
      <c r="G6" s="41">
        <v>3</v>
      </c>
      <c r="H6" s="42" t="s">
        <v>225</v>
      </c>
      <c r="I6" s="42" t="s">
        <v>229</v>
      </c>
      <c r="J6" s="42" t="s">
        <v>233</v>
      </c>
    </row>
    <row r="7" spans="1:10" ht="18.75" x14ac:dyDescent="0.25">
      <c r="A7" s="26">
        <v>4</v>
      </c>
      <c r="B7" s="27" t="s">
        <v>171</v>
      </c>
      <c r="C7" s="26">
        <v>1</v>
      </c>
      <c r="D7" s="26"/>
      <c r="G7" s="41">
        <v>4</v>
      </c>
      <c r="H7" s="42" t="s">
        <v>226</v>
      </c>
      <c r="I7" s="42" t="s">
        <v>230</v>
      </c>
      <c r="J7" s="42" t="s">
        <v>234</v>
      </c>
    </row>
    <row r="8" spans="1:10" ht="18.75" x14ac:dyDescent="0.25">
      <c r="A8" s="26">
        <v>5</v>
      </c>
      <c r="B8" s="27" t="s">
        <v>172</v>
      </c>
      <c r="C8" s="26">
        <v>1</v>
      </c>
      <c r="D8" s="26"/>
    </row>
    <row r="9" spans="1:10" ht="18.75" x14ac:dyDescent="0.25">
      <c r="A9" s="26">
        <v>6</v>
      </c>
      <c r="B9" s="27" t="s">
        <v>173</v>
      </c>
      <c r="C9" s="26"/>
      <c r="D9" s="26"/>
    </row>
    <row r="10" spans="1:10" ht="18.75" x14ac:dyDescent="0.25">
      <c r="A10" s="26">
        <v>7</v>
      </c>
      <c r="B10" s="27" t="s">
        <v>174</v>
      </c>
      <c r="C10" s="26"/>
      <c r="D10" s="26"/>
    </row>
    <row r="11" spans="1:10" ht="18.75" x14ac:dyDescent="0.25">
      <c r="A11" s="26">
        <v>8</v>
      </c>
      <c r="B11" s="27" t="s">
        <v>175</v>
      </c>
      <c r="C11" s="26">
        <v>1</v>
      </c>
      <c r="D11" s="26"/>
    </row>
    <row r="12" spans="1:10" ht="18.75" x14ac:dyDescent="0.25">
      <c r="A12" s="26">
        <v>9</v>
      </c>
      <c r="B12" s="27" t="s">
        <v>176</v>
      </c>
      <c r="C12" s="26">
        <v>5</v>
      </c>
      <c r="D12" s="26"/>
    </row>
    <row r="13" spans="1:10" ht="18.75" x14ac:dyDescent="0.25">
      <c r="A13" s="26">
        <v>10</v>
      </c>
      <c r="B13" s="27" t="s">
        <v>9</v>
      </c>
      <c r="C13" s="26"/>
      <c r="D13" s="26"/>
    </row>
    <row r="14" spans="1:10" ht="18.75" x14ac:dyDescent="0.25">
      <c r="A14" s="26">
        <v>11</v>
      </c>
      <c r="B14" s="27" t="s">
        <v>177</v>
      </c>
      <c r="C14" s="26">
        <v>5</v>
      </c>
      <c r="D14" s="26"/>
    </row>
    <row r="15" spans="1:10" ht="18.75" x14ac:dyDescent="0.25">
      <c r="A15" s="26">
        <v>12</v>
      </c>
      <c r="B15" s="27" t="s">
        <v>178</v>
      </c>
      <c r="C15" s="26">
        <v>5</v>
      </c>
      <c r="D15" s="26"/>
    </row>
    <row r="16" spans="1:10" ht="18.75" x14ac:dyDescent="0.25">
      <c r="A16" s="26">
        <v>13</v>
      </c>
      <c r="B16" s="27" t="s">
        <v>179</v>
      </c>
      <c r="C16" s="26">
        <v>4</v>
      </c>
      <c r="D16" s="26"/>
    </row>
    <row r="17" spans="1:4" ht="18.75" x14ac:dyDescent="0.25">
      <c r="A17" s="26">
        <v>14</v>
      </c>
      <c r="B17" s="27" t="s">
        <v>180</v>
      </c>
      <c r="C17" s="26"/>
      <c r="D17" s="26"/>
    </row>
    <row r="18" spans="1:4" ht="18.75" x14ac:dyDescent="0.25">
      <c r="A18" s="26">
        <v>15</v>
      </c>
      <c r="B18" s="27" t="s">
        <v>181</v>
      </c>
      <c r="C18" s="26">
        <v>5</v>
      </c>
      <c r="D18" s="26"/>
    </row>
    <row r="19" spans="1:4" ht="18.75" x14ac:dyDescent="0.25">
      <c r="A19" s="26">
        <v>16</v>
      </c>
      <c r="B19" s="27" t="s">
        <v>182</v>
      </c>
      <c r="C19" s="26"/>
      <c r="D19" s="26"/>
    </row>
    <row r="20" spans="1:4" ht="18.75" x14ac:dyDescent="0.25">
      <c r="A20" s="26">
        <v>17</v>
      </c>
      <c r="B20" s="27" t="s">
        <v>183</v>
      </c>
      <c r="C20" s="26"/>
      <c r="D20" s="26"/>
    </row>
    <row r="21" spans="1:4" ht="18.75" x14ac:dyDescent="0.25">
      <c r="A21" s="26">
        <v>18</v>
      </c>
      <c r="B21" s="28" t="s">
        <v>184</v>
      </c>
      <c r="C21" s="26">
        <v>3</v>
      </c>
      <c r="D21" s="26"/>
    </row>
    <row r="22" spans="1:4" ht="18.75" x14ac:dyDescent="0.25">
      <c r="A22" s="26">
        <v>19</v>
      </c>
      <c r="B22" s="28" t="s">
        <v>185</v>
      </c>
      <c r="C22" s="26">
        <v>3</v>
      </c>
      <c r="D22" s="26"/>
    </row>
    <row r="23" spans="1:4" ht="18.75" x14ac:dyDescent="0.25">
      <c r="A23" s="26">
        <v>20</v>
      </c>
      <c r="B23" s="27" t="s">
        <v>186</v>
      </c>
      <c r="C23" s="26">
        <v>4</v>
      </c>
      <c r="D23" s="26"/>
    </row>
    <row r="24" spans="1:4" ht="18.75" x14ac:dyDescent="0.25">
      <c r="A24" s="26">
        <v>21</v>
      </c>
      <c r="B24" s="27" t="s">
        <v>187</v>
      </c>
      <c r="C24" s="26"/>
      <c r="D24" s="26"/>
    </row>
    <row r="25" spans="1:4" ht="18.75" x14ac:dyDescent="0.25">
      <c r="A25" s="26">
        <v>22</v>
      </c>
      <c r="B25" s="27" t="s">
        <v>188</v>
      </c>
      <c r="C25" s="26"/>
      <c r="D25" s="26"/>
    </row>
    <row r="26" spans="1:4" ht="37.5" x14ac:dyDescent="0.25">
      <c r="A26" s="26">
        <v>23</v>
      </c>
      <c r="B26" s="27" t="s">
        <v>189</v>
      </c>
      <c r="C26" s="26">
        <v>3</v>
      </c>
      <c r="D26" s="26"/>
    </row>
    <row r="27" spans="1:4" ht="18.75" x14ac:dyDescent="0.25">
      <c r="A27" s="26"/>
      <c r="B27" s="27"/>
      <c r="C27" s="26">
        <f>SUM(C3:C26)</f>
        <v>49</v>
      </c>
      <c r="D27" s="26"/>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zoomScaleNormal="100" workbookViewId="0">
      <selection sqref="A1:XFD1"/>
    </sheetView>
  </sheetViews>
  <sheetFormatPr defaultColWidth="9.140625" defaultRowHeight="15.75" x14ac:dyDescent="0.25"/>
  <cols>
    <col min="1" max="1" width="5.42578125" style="7" customWidth="1"/>
    <col min="2" max="2" width="54.140625" style="3" customWidth="1"/>
    <col min="3" max="3" width="43.28515625" style="6" customWidth="1"/>
    <col min="4" max="4" width="10.5703125" style="14" customWidth="1"/>
    <col min="5" max="5" width="11" style="14" customWidth="1"/>
    <col min="6" max="6" width="35.42578125" style="14" customWidth="1"/>
    <col min="7" max="7" width="13.7109375" style="14" customWidth="1"/>
    <col min="8" max="8" width="13.7109375" style="16" customWidth="1"/>
    <col min="9" max="9" width="13.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G2" s="67" t="s">
        <v>190</v>
      </c>
      <c r="H2" s="67"/>
      <c r="I2" s="67"/>
    </row>
    <row r="3" spans="1:11" ht="8.25" customHeight="1" x14ac:dyDescent="0.25">
      <c r="A3" s="3"/>
      <c r="B3" s="30"/>
    </row>
    <row r="4" spans="1:11" ht="40.5" customHeight="1" x14ac:dyDescent="0.3">
      <c r="A4" s="93" t="s">
        <v>253</v>
      </c>
      <c r="B4" s="94"/>
      <c r="C4" s="94"/>
      <c r="D4" s="94"/>
      <c r="E4" s="94"/>
      <c r="F4" s="94"/>
      <c r="G4" s="94"/>
      <c r="H4" s="94"/>
      <c r="I4" s="94"/>
    </row>
    <row r="5" spans="1:11" ht="11.25" customHeight="1" x14ac:dyDescent="0.25">
      <c r="A5" s="10"/>
      <c r="B5" s="10"/>
      <c r="C5" s="10"/>
      <c r="D5" s="20"/>
      <c r="E5" s="20"/>
      <c r="F5" s="12"/>
      <c r="G5" s="12"/>
      <c r="H5" s="19"/>
    </row>
    <row r="6" spans="1:11" s="13" customFormat="1" ht="49.5" customHeight="1" x14ac:dyDescent="0.2">
      <c r="A6" s="95" t="s">
        <v>5</v>
      </c>
      <c r="B6" s="95" t="s">
        <v>206</v>
      </c>
      <c r="C6" s="97" t="s">
        <v>254</v>
      </c>
      <c r="D6" s="99" t="s">
        <v>271</v>
      </c>
      <c r="E6" s="100"/>
      <c r="F6" s="101"/>
      <c r="G6" s="102" t="s">
        <v>258</v>
      </c>
      <c r="H6" s="103"/>
      <c r="I6" s="104"/>
    </row>
    <row r="7" spans="1:11" s="13" customFormat="1" ht="37.5" customHeight="1" x14ac:dyDescent="0.2">
      <c r="A7" s="96"/>
      <c r="B7" s="96"/>
      <c r="C7" s="98"/>
      <c r="D7" s="71" t="s">
        <v>255</v>
      </c>
      <c r="E7" s="71" t="s">
        <v>256</v>
      </c>
      <c r="F7" s="72" t="s">
        <v>257</v>
      </c>
      <c r="G7" s="71" t="s">
        <v>259</v>
      </c>
      <c r="H7" s="71" t="s">
        <v>260</v>
      </c>
      <c r="I7" s="71" t="s">
        <v>261</v>
      </c>
    </row>
    <row r="8" spans="1:11" s="14" customFormat="1" ht="90.75" customHeight="1" x14ac:dyDescent="0.2">
      <c r="A8" s="9">
        <v>1</v>
      </c>
      <c r="B8" s="37" t="s">
        <v>27</v>
      </c>
      <c r="C8" s="37" t="s">
        <v>26</v>
      </c>
      <c r="D8" s="44"/>
      <c r="E8" s="44"/>
      <c r="F8" s="78" t="s">
        <v>270</v>
      </c>
      <c r="G8" s="73"/>
      <c r="H8" s="74"/>
      <c r="I8" s="45"/>
    </row>
    <row r="9" spans="1:11" s="14" customFormat="1" ht="119.25" customHeight="1" x14ac:dyDescent="0.2">
      <c r="A9" s="9">
        <v>2</v>
      </c>
      <c r="B9" s="37" t="s">
        <v>61</v>
      </c>
      <c r="C9" s="37" t="s">
        <v>44</v>
      </c>
      <c r="D9" s="1"/>
      <c r="E9" s="1"/>
      <c r="F9" s="1"/>
      <c r="G9" s="1"/>
      <c r="H9" s="1"/>
      <c r="I9" s="34"/>
    </row>
    <row r="10" spans="1:11" s="14" customFormat="1" ht="165" x14ac:dyDescent="0.2">
      <c r="A10" s="9">
        <v>3</v>
      </c>
      <c r="B10" s="37" t="s">
        <v>48</v>
      </c>
      <c r="C10" s="37" t="s">
        <v>207</v>
      </c>
      <c r="D10" s="2"/>
      <c r="E10" s="2"/>
      <c r="F10" s="2"/>
      <c r="G10" s="2"/>
      <c r="H10" s="1"/>
      <c r="I10" s="34"/>
      <c r="K10" s="32"/>
    </row>
    <row r="11" spans="1:11" s="14" customFormat="1" ht="66" x14ac:dyDescent="0.2">
      <c r="A11" s="9">
        <v>4</v>
      </c>
      <c r="B11" s="37" t="s">
        <v>63</v>
      </c>
      <c r="C11" s="37" t="s">
        <v>45</v>
      </c>
      <c r="D11" s="2"/>
      <c r="E11" s="2"/>
      <c r="F11" s="2"/>
      <c r="G11" s="2"/>
      <c r="H11" s="1"/>
      <c r="I11" s="34"/>
    </row>
    <row r="12" spans="1:11" s="14" customFormat="1" ht="49.5" x14ac:dyDescent="0.2">
      <c r="A12" s="9">
        <v>5</v>
      </c>
      <c r="B12" s="37" t="s">
        <v>100</v>
      </c>
      <c r="C12" s="37" t="s">
        <v>46</v>
      </c>
      <c r="D12" s="1"/>
      <c r="E12" s="1"/>
      <c r="F12" s="1"/>
      <c r="G12" s="1"/>
      <c r="H12" s="1"/>
      <c r="I12" s="34"/>
    </row>
    <row r="13" spans="1:11" s="14" customFormat="1" ht="42.75" customHeight="1" x14ac:dyDescent="0.2">
      <c r="A13" s="9">
        <v>6</v>
      </c>
      <c r="B13" s="37" t="s">
        <v>99</v>
      </c>
      <c r="C13" s="37" t="s">
        <v>47</v>
      </c>
      <c r="D13" s="1"/>
      <c r="E13" s="1"/>
      <c r="F13" s="1"/>
      <c r="G13" s="1"/>
      <c r="H13" s="2"/>
      <c r="I13" s="34"/>
    </row>
    <row r="14" spans="1:11" s="14" customFormat="1" ht="66" x14ac:dyDescent="0.2">
      <c r="A14" s="9">
        <v>7</v>
      </c>
      <c r="B14" s="37" t="s">
        <v>58</v>
      </c>
      <c r="C14" s="37" t="s">
        <v>57</v>
      </c>
      <c r="D14" s="46"/>
      <c r="E14" s="46"/>
      <c r="F14" s="46"/>
      <c r="G14" s="46"/>
      <c r="H14" s="2"/>
      <c r="I14" s="34"/>
    </row>
    <row r="15" spans="1:11" s="14" customFormat="1" ht="49.5" x14ac:dyDescent="0.2">
      <c r="A15" s="9">
        <v>8</v>
      </c>
      <c r="B15" s="37" t="s">
        <v>60</v>
      </c>
      <c r="C15" s="37" t="s">
        <v>59</v>
      </c>
      <c r="D15" s="1"/>
      <c r="E15" s="1"/>
      <c r="F15" s="1"/>
      <c r="G15" s="1"/>
      <c r="H15" s="2"/>
      <c r="I15" s="34"/>
    </row>
    <row r="16" spans="1:11" s="14" customFormat="1" ht="33" x14ac:dyDescent="0.2">
      <c r="A16" s="9">
        <v>9</v>
      </c>
      <c r="B16" s="37" t="s">
        <v>119</v>
      </c>
      <c r="C16" s="37" t="s">
        <v>111</v>
      </c>
      <c r="D16" s="1"/>
      <c r="E16" s="1"/>
      <c r="F16" s="1"/>
      <c r="G16" s="1"/>
      <c r="H16" s="2"/>
      <c r="I16" s="34"/>
    </row>
    <row r="17" spans="1:9" s="14" customFormat="1" ht="49.5" x14ac:dyDescent="0.2">
      <c r="A17" s="9">
        <v>10</v>
      </c>
      <c r="B17" s="37" t="s">
        <v>122</v>
      </c>
      <c r="C17" s="37" t="s">
        <v>112</v>
      </c>
      <c r="D17" s="1"/>
      <c r="E17" s="1"/>
      <c r="F17" s="1"/>
      <c r="G17" s="1"/>
      <c r="H17" s="2"/>
      <c r="I17" s="34"/>
    </row>
    <row r="18" spans="1:9" s="14" customFormat="1" ht="49.5" x14ac:dyDescent="0.2">
      <c r="A18" s="9">
        <v>11</v>
      </c>
      <c r="B18" s="37" t="s">
        <v>120</v>
      </c>
      <c r="C18" s="37" t="s">
        <v>113</v>
      </c>
      <c r="D18" s="1"/>
      <c r="E18" s="1"/>
      <c r="F18" s="1"/>
      <c r="G18" s="1"/>
      <c r="H18" s="2"/>
      <c r="I18" s="34"/>
    </row>
    <row r="19" spans="1:9" s="14" customFormat="1" ht="66" x14ac:dyDescent="0.2">
      <c r="A19" s="9">
        <v>12</v>
      </c>
      <c r="B19" s="37" t="s">
        <v>121</v>
      </c>
      <c r="C19" s="37" t="s">
        <v>114</v>
      </c>
      <c r="D19" s="1"/>
      <c r="E19" s="1"/>
      <c r="F19" s="1"/>
      <c r="G19" s="1"/>
      <c r="H19" s="2"/>
      <c r="I19" s="34"/>
    </row>
    <row r="20" spans="1:9" s="14" customFormat="1" ht="135" customHeight="1" x14ac:dyDescent="0.2">
      <c r="A20" s="9">
        <v>13</v>
      </c>
      <c r="B20" s="37" t="s">
        <v>127</v>
      </c>
      <c r="C20" s="37" t="s">
        <v>126</v>
      </c>
      <c r="D20" s="1"/>
      <c r="E20" s="1"/>
      <c r="F20" s="1"/>
      <c r="G20" s="1"/>
      <c r="H20" s="2"/>
      <c r="I20" s="34"/>
    </row>
    <row r="21" spans="1:9" s="14" customFormat="1" ht="133.5" customHeight="1" x14ac:dyDescent="0.2">
      <c r="A21" s="9">
        <v>14</v>
      </c>
      <c r="B21" s="37" t="s">
        <v>131</v>
      </c>
      <c r="C21" s="37" t="s">
        <v>128</v>
      </c>
      <c r="D21" s="1"/>
      <c r="E21" s="1"/>
      <c r="F21" s="1"/>
      <c r="G21" s="1"/>
      <c r="H21" s="2"/>
      <c r="I21" s="34"/>
    </row>
    <row r="22" spans="1:9" s="14" customFormat="1" ht="168" customHeight="1" x14ac:dyDescent="0.2">
      <c r="A22" s="9">
        <v>15</v>
      </c>
      <c r="B22" s="37" t="s">
        <v>130</v>
      </c>
      <c r="C22" s="37" t="s">
        <v>129</v>
      </c>
      <c r="D22" s="47"/>
      <c r="E22" s="47"/>
      <c r="F22" s="47"/>
      <c r="G22" s="47"/>
      <c r="H22" s="48"/>
      <c r="I22" s="49"/>
    </row>
    <row r="23" spans="1:9" s="14" customFormat="1" ht="80.25" customHeight="1" x14ac:dyDescent="0.2">
      <c r="A23" s="9">
        <v>16</v>
      </c>
      <c r="B23" s="37" t="s">
        <v>209</v>
      </c>
      <c r="C23" s="37" t="s">
        <v>208</v>
      </c>
      <c r="D23" s="47"/>
      <c r="E23" s="47"/>
      <c r="F23" s="47"/>
      <c r="G23" s="47"/>
      <c r="H23" s="48"/>
      <c r="I23" s="49"/>
    </row>
    <row r="24" spans="1:9" s="14" customFormat="1" ht="75" customHeight="1" x14ac:dyDescent="0.2">
      <c r="A24" s="9">
        <v>17</v>
      </c>
      <c r="B24" s="76" t="s">
        <v>269</v>
      </c>
      <c r="C24" s="54" t="s">
        <v>239</v>
      </c>
      <c r="D24" s="47"/>
      <c r="E24" s="47"/>
      <c r="F24" s="47"/>
      <c r="G24" s="47"/>
      <c r="H24" s="48"/>
      <c r="I24" s="49"/>
    </row>
    <row r="25" spans="1:9" s="14" customFormat="1" ht="31.5" customHeight="1" x14ac:dyDescent="0.2">
      <c r="A25" s="92" t="s">
        <v>2</v>
      </c>
      <c r="B25" s="92"/>
      <c r="C25" s="43">
        <f>COUNTA(C8:C24)</f>
        <v>17</v>
      </c>
      <c r="D25" s="8"/>
      <c r="E25" s="8"/>
      <c r="F25" s="8"/>
      <c r="G25" s="8"/>
      <c r="H25" s="8"/>
      <c r="I25" s="21"/>
    </row>
    <row r="26" spans="1:9" s="11" customFormat="1" ht="21.75" customHeight="1" x14ac:dyDescent="0.25">
      <c r="A26" s="31" t="str">
        <f>"Tổng danh sách có "&amp;MAX(A8:A24)&amp;" bài./."</f>
        <v>Tổng danh sách có 17 bài./.</v>
      </c>
      <c r="I26" s="32"/>
    </row>
    <row r="27" spans="1:9" s="11" customFormat="1" ht="16.5" customHeight="1" x14ac:dyDescent="0.25">
      <c r="E27" s="3"/>
      <c r="F27" s="3"/>
      <c r="G27" s="3" t="s">
        <v>195</v>
      </c>
      <c r="I27" s="32"/>
    </row>
    <row r="28" spans="1:9" s="11" customFormat="1" ht="30" customHeight="1" x14ac:dyDescent="0.25">
      <c r="E28" s="3"/>
      <c r="F28" s="3"/>
      <c r="G28" s="3" t="s">
        <v>196</v>
      </c>
      <c r="I28" s="32"/>
    </row>
    <row r="29" spans="1:9" s="11" customFormat="1" ht="30" customHeight="1" x14ac:dyDescent="0.25">
      <c r="E29" s="3"/>
      <c r="F29" s="3"/>
      <c r="G29" s="3" t="s">
        <v>197</v>
      </c>
      <c r="I29" s="32"/>
    </row>
    <row r="30" spans="1:9" s="11" customFormat="1" ht="30" customHeight="1" x14ac:dyDescent="0.25">
      <c r="E30" s="3"/>
      <c r="F30" s="3"/>
      <c r="G30" s="3" t="s">
        <v>198</v>
      </c>
      <c r="I30" s="32"/>
    </row>
    <row r="31" spans="1:9" s="11" customFormat="1" ht="8.25" customHeight="1" x14ac:dyDescent="0.25">
      <c r="I31" s="32"/>
    </row>
    <row r="32" spans="1:9" s="11" customFormat="1" ht="15.75" customHeight="1" x14ac:dyDescent="0.25">
      <c r="A32" s="91"/>
      <c r="B32" s="91"/>
      <c r="C32" s="91"/>
      <c r="E32" s="33"/>
      <c r="F32" s="55"/>
      <c r="G32" s="68" t="s">
        <v>235</v>
      </c>
      <c r="H32" s="55"/>
      <c r="I32" s="55"/>
    </row>
    <row r="33" spans="1:9" s="11" customFormat="1" ht="15.75" customHeight="1" x14ac:dyDescent="0.25">
      <c r="A33" s="50"/>
      <c r="B33" s="50"/>
      <c r="C33" s="50"/>
      <c r="E33" s="33"/>
      <c r="F33" s="33"/>
      <c r="G33" s="50"/>
      <c r="H33" s="50"/>
      <c r="I33" s="50"/>
    </row>
    <row r="34" spans="1:9" s="11" customFormat="1" ht="16.5" x14ac:dyDescent="0.25">
      <c r="I34" s="32"/>
    </row>
    <row r="35" spans="1:9" s="11" customFormat="1" ht="16.5" x14ac:dyDescent="0.25">
      <c r="I35" s="32"/>
    </row>
    <row r="36" spans="1:9" s="11" customFormat="1" ht="16.5" x14ac:dyDescent="0.25">
      <c r="I36" s="32"/>
    </row>
    <row r="37" spans="1:9" s="11" customFormat="1" ht="16.5" x14ac:dyDescent="0.25">
      <c r="I37" s="32"/>
    </row>
    <row r="38" spans="1:9" s="11" customFormat="1" ht="16.5" x14ac:dyDescent="0.25">
      <c r="I38" s="32"/>
    </row>
    <row r="39" spans="1:9" s="11" customFormat="1" ht="15.75" customHeight="1" x14ac:dyDescent="0.25">
      <c r="A39" s="91"/>
      <c r="B39" s="91"/>
      <c r="C39" s="91"/>
      <c r="E39" s="33"/>
      <c r="F39" s="33"/>
      <c r="G39" s="91"/>
      <c r="H39" s="91"/>
      <c r="I39" s="91"/>
    </row>
    <row r="40" spans="1:9" s="7" customFormat="1" ht="36" customHeight="1" x14ac:dyDescent="0.25">
      <c r="B40" s="3"/>
      <c r="C40" s="6"/>
      <c r="D40" s="14"/>
      <c r="E40" s="14"/>
      <c r="F40" s="14"/>
      <c r="G40" s="14"/>
      <c r="H40" s="16"/>
    </row>
    <row r="41" spans="1:9" s="7" customFormat="1" ht="36" customHeight="1" x14ac:dyDescent="0.25">
      <c r="B41" s="3"/>
      <c r="C41" s="6"/>
      <c r="D41" s="14"/>
      <c r="E41" s="14"/>
      <c r="F41" s="14"/>
      <c r="G41" s="14"/>
      <c r="H41" s="16"/>
    </row>
    <row r="42" spans="1:9" s="7" customFormat="1" ht="36" customHeight="1" x14ac:dyDescent="0.25">
      <c r="B42" s="3"/>
      <c r="C42" s="6"/>
      <c r="D42" s="14"/>
      <c r="E42" s="14"/>
      <c r="F42" s="14"/>
      <c r="G42" s="14"/>
      <c r="H42" s="16"/>
    </row>
  </sheetData>
  <autoFilter ref="A6:H25"/>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abSelected="1" topLeftCell="A10" zoomScaleNormal="100" workbookViewId="0">
      <selection activeCell="C11" sqref="C11"/>
    </sheetView>
  </sheetViews>
  <sheetFormatPr defaultColWidth="9.140625" defaultRowHeight="15.75" x14ac:dyDescent="0.25"/>
  <cols>
    <col min="1" max="1" width="5.42578125" style="7" customWidth="1"/>
    <col min="2" max="2" width="54.140625" style="3" customWidth="1"/>
    <col min="3" max="3" width="43.28515625" style="6" customWidth="1"/>
    <col min="4" max="4" width="10.5703125" style="14" customWidth="1"/>
    <col min="5" max="5" width="11" style="14" customWidth="1"/>
    <col min="6" max="6" width="35.42578125" style="14" customWidth="1"/>
    <col min="7" max="7" width="13.7109375" style="14" customWidth="1"/>
    <col min="8" max="8" width="13.7109375" style="16" customWidth="1"/>
    <col min="9" max="9" width="13.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G2" s="67" t="s">
        <v>190</v>
      </c>
      <c r="H2" s="67"/>
      <c r="I2" s="67"/>
    </row>
    <row r="3" spans="1:11" ht="8.25" customHeight="1" x14ac:dyDescent="0.25">
      <c r="A3" s="3"/>
      <c r="B3" s="30"/>
    </row>
    <row r="4" spans="1:11" ht="40.5" customHeight="1" x14ac:dyDescent="0.3">
      <c r="A4" s="93" t="s">
        <v>263</v>
      </c>
      <c r="B4" s="94"/>
      <c r="C4" s="94"/>
      <c r="D4" s="94"/>
      <c r="E4" s="94"/>
      <c r="F4" s="94"/>
      <c r="G4" s="94"/>
      <c r="H4" s="94"/>
      <c r="I4" s="94"/>
    </row>
    <row r="5" spans="1:11" ht="11.25" customHeight="1" x14ac:dyDescent="0.25">
      <c r="A5" s="10"/>
      <c r="B5" s="10"/>
      <c r="C5" s="10"/>
      <c r="D5" s="20"/>
      <c r="E5" s="20"/>
      <c r="F5" s="12"/>
      <c r="G5" s="12"/>
      <c r="H5" s="19"/>
    </row>
    <row r="6" spans="1:11" s="13" customFormat="1" ht="49.5" customHeight="1" x14ac:dyDescent="0.2">
      <c r="A6" s="95" t="s">
        <v>5</v>
      </c>
      <c r="B6" s="95" t="s">
        <v>206</v>
      </c>
      <c r="C6" s="97" t="s">
        <v>254</v>
      </c>
      <c r="D6" s="99" t="s">
        <v>271</v>
      </c>
      <c r="E6" s="100"/>
      <c r="F6" s="101"/>
      <c r="G6" s="102" t="s">
        <v>258</v>
      </c>
      <c r="H6" s="103"/>
      <c r="I6" s="104"/>
    </row>
    <row r="7" spans="1:11" s="13" customFormat="1" ht="37.5" customHeight="1" x14ac:dyDescent="0.2">
      <c r="A7" s="96"/>
      <c r="B7" s="96"/>
      <c r="C7" s="98"/>
      <c r="D7" s="71" t="s">
        <v>255</v>
      </c>
      <c r="E7" s="71" t="s">
        <v>256</v>
      </c>
      <c r="F7" s="72" t="s">
        <v>257</v>
      </c>
      <c r="G7" s="71" t="s">
        <v>259</v>
      </c>
      <c r="H7" s="71" t="s">
        <v>260</v>
      </c>
      <c r="I7" s="71" t="s">
        <v>261</v>
      </c>
    </row>
    <row r="8" spans="1:11" s="14" customFormat="1" ht="89.25" customHeight="1" x14ac:dyDescent="0.2">
      <c r="A8" s="9">
        <v>1</v>
      </c>
      <c r="B8" s="37" t="s">
        <v>43</v>
      </c>
      <c r="C8" s="37" t="s">
        <v>42</v>
      </c>
      <c r="D8" s="44"/>
      <c r="E8" s="44"/>
      <c r="F8" s="78" t="s">
        <v>270</v>
      </c>
      <c r="G8" s="73"/>
      <c r="H8" s="74"/>
      <c r="I8" s="45"/>
    </row>
    <row r="9" spans="1:11" s="14" customFormat="1" ht="119.25" customHeight="1" x14ac:dyDescent="0.2">
      <c r="A9" s="9">
        <v>2</v>
      </c>
      <c r="B9" s="37" t="s">
        <v>19</v>
      </c>
      <c r="C9" s="37" t="s">
        <v>11</v>
      </c>
      <c r="D9" s="1"/>
      <c r="E9" s="1"/>
      <c r="F9" s="1"/>
      <c r="G9" s="1"/>
      <c r="H9" s="1"/>
      <c r="I9" s="34"/>
    </row>
    <row r="10" spans="1:11" s="14" customFormat="1" ht="49.5" x14ac:dyDescent="0.2">
      <c r="A10" s="9">
        <v>3</v>
      </c>
      <c r="B10" s="37" t="s">
        <v>20</v>
      </c>
      <c r="C10" s="37" t="s">
        <v>69</v>
      </c>
      <c r="D10" s="2"/>
      <c r="E10" s="2"/>
      <c r="F10" s="2"/>
      <c r="G10" s="2"/>
      <c r="H10" s="1"/>
      <c r="I10" s="34"/>
      <c r="K10" s="32"/>
    </row>
    <row r="11" spans="1:11" s="14" customFormat="1" ht="66" x14ac:dyDescent="0.2">
      <c r="A11" s="9">
        <v>4</v>
      </c>
      <c r="B11" s="37" t="s">
        <v>21</v>
      </c>
      <c r="C11" s="37" t="s">
        <v>12</v>
      </c>
      <c r="D11" s="2"/>
      <c r="E11" s="2"/>
      <c r="F11" s="2"/>
      <c r="G11" s="2"/>
      <c r="H11" s="1"/>
      <c r="I11" s="34"/>
    </row>
    <row r="12" spans="1:11" s="14" customFormat="1" ht="33" x14ac:dyDescent="0.2">
      <c r="A12" s="9">
        <v>5</v>
      </c>
      <c r="B12" s="37" t="s">
        <v>22</v>
      </c>
      <c r="C12" s="37" t="s">
        <v>89</v>
      </c>
      <c r="D12" s="1"/>
      <c r="E12" s="1"/>
      <c r="F12" s="1"/>
      <c r="G12" s="1"/>
      <c r="H12" s="1"/>
      <c r="I12" s="34"/>
    </row>
    <row r="13" spans="1:11" s="14" customFormat="1" ht="42.75" customHeight="1" x14ac:dyDescent="0.2">
      <c r="A13" s="9">
        <v>6</v>
      </c>
      <c r="B13" s="37" t="s">
        <v>236</v>
      </c>
      <c r="C13" s="37" t="s">
        <v>23</v>
      </c>
      <c r="D13" s="1"/>
      <c r="E13" s="1"/>
      <c r="F13" s="1"/>
      <c r="G13" s="1"/>
      <c r="H13" s="2"/>
      <c r="I13" s="34"/>
    </row>
    <row r="14" spans="1:11" s="14" customFormat="1" ht="49.5" x14ac:dyDescent="0.2">
      <c r="A14" s="9">
        <v>7</v>
      </c>
      <c r="B14" s="37" t="s">
        <v>30</v>
      </c>
      <c r="C14" s="37" t="s">
        <v>28</v>
      </c>
      <c r="D14" s="46"/>
      <c r="E14" s="46"/>
      <c r="F14" s="46"/>
      <c r="G14" s="46"/>
      <c r="H14" s="2"/>
      <c r="I14" s="34"/>
    </row>
    <row r="15" spans="1:11" s="14" customFormat="1" ht="49.5" x14ac:dyDescent="0.2">
      <c r="A15" s="9">
        <v>8</v>
      </c>
      <c r="B15" s="37" t="s">
        <v>29</v>
      </c>
      <c r="C15" s="37" t="s">
        <v>86</v>
      </c>
      <c r="D15" s="1"/>
      <c r="E15" s="1"/>
      <c r="F15" s="1"/>
      <c r="G15" s="1"/>
      <c r="H15" s="2"/>
      <c r="I15" s="34"/>
    </row>
    <row r="16" spans="1:11" s="14" customFormat="1" ht="33" x14ac:dyDescent="0.2">
      <c r="A16" s="9">
        <v>9</v>
      </c>
      <c r="B16" s="37" t="s">
        <v>32</v>
      </c>
      <c r="C16" s="37" t="s">
        <v>31</v>
      </c>
      <c r="D16" s="1"/>
      <c r="E16" s="1"/>
      <c r="F16" s="1"/>
      <c r="G16" s="1"/>
      <c r="H16" s="2"/>
      <c r="I16" s="34"/>
    </row>
    <row r="17" spans="1:9" s="14" customFormat="1" ht="49.5" x14ac:dyDescent="0.2">
      <c r="A17" s="9">
        <v>10</v>
      </c>
      <c r="B17" s="37" t="s">
        <v>39</v>
      </c>
      <c r="C17" s="37" t="s">
        <v>35</v>
      </c>
      <c r="D17" s="1"/>
      <c r="E17" s="1"/>
      <c r="F17" s="1"/>
      <c r="G17" s="1"/>
      <c r="H17" s="2"/>
      <c r="I17" s="34"/>
    </row>
    <row r="18" spans="1:9" s="14" customFormat="1" ht="82.5" x14ac:dyDescent="0.2">
      <c r="A18" s="9">
        <v>11</v>
      </c>
      <c r="B18" s="37" t="s">
        <v>41</v>
      </c>
      <c r="C18" s="37" t="s">
        <v>36</v>
      </c>
      <c r="D18" s="1"/>
      <c r="E18" s="1"/>
      <c r="F18" s="1"/>
      <c r="G18" s="1"/>
      <c r="H18" s="2"/>
      <c r="I18" s="34"/>
    </row>
    <row r="19" spans="1:9" s="14" customFormat="1" ht="66" x14ac:dyDescent="0.2">
      <c r="A19" s="9">
        <v>12</v>
      </c>
      <c r="B19" s="37" t="s">
        <v>40</v>
      </c>
      <c r="C19" s="37" t="s">
        <v>37</v>
      </c>
      <c r="D19" s="1"/>
      <c r="E19" s="1"/>
      <c r="F19" s="1"/>
      <c r="G19" s="1"/>
      <c r="H19" s="2"/>
      <c r="I19" s="34"/>
    </row>
    <row r="20" spans="1:9" s="14" customFormat="1" ht="152.25" customHeight="1" x14ac:dyDescent="0.2">
      <c r="A20" s="9">
        <v>13</v>
      </c>
      <c r="B20" s="37" t="s">
        <v>62</v>
      </c>
      <c r="C20" s="52" t="s">
        <v>240</v>
      </c>
      <c r="D20" s="1"/>
      <c r="E20" s="1"/>
      <c r="F20" s="1" t="s">
        <v>265</v>
      </c>
      <c r="G20" s="1"/>
      <c r="H20" s="2"/>
      <c r="I20" s="34"/>
    </row>
    <row r="21" spans="1:9" s="14" customFormat="1" ht="133.5" customHeight="1" x14ac:dyDescent="0.2">
      <c r="A21" s="9">
        <v>14</v>
      </c>
      <c r="B21" s="37" t="s">
        <v>67</v>
      </c>
      <c r="C21" s="37" t="s">
        <v>141</v>
      </c>
      <c r="D21" s="1"/>
      <c r="E21" s="1"/>
      <c r="F21" s="1"/>
      <c r="G21" s="1"/>
      <c r="H21" s="2"/>
      <c r="I21" s="34"/>
    </row>
    <row r="22" spans="1:9" s="14" customFormat="1" ht="168" customHeight="1" x14ac:dyDescent="0.2">
      <c r="A22" s="9">
        <v>15</v>
      </c>
      <c r="B22" s="37" t="s">
        <v>68</v>
      </c>
      <c r="C22" s="37" t="s">
        <v>52</v>
      </c>
      <c r="D22" s="47"/>
      <c r="E22" s="47"/>
      <c r="F22" s="47"/>
      <c r="G22" s="47"/>
      <c r="H22" s="48"/>
      <c r="I22" s="49"/>
    </row>
    <row r="23" spans="1:9" s="14" customFormat="1" ht="80.25" customHeight="1" x14ac:dyDescent="0.2">
      <c r="A23" s="9">
        <v>16</v>
      </c>
      <c r="B23" s="37" t="s">
        <v>54</v>
      </c>
      <c r="C23" s="37" t="s">
        <v>53</v>
      </c>
      <c r="D23" s="47"/>
      <c r="E23" s="47"/>
      <c r="F23" s="47"/>
      <c r="G23" s="47"/>
      <c r="H23" s="48"/>
      <c r="I23" s="49"/>
    </row>
    <row r="24" spans="1:9" s="14" customFormat="1" ht="28.5" customHeight="1" x14ac:dyDescent="0.2">
      <c r="A24" s="92" t="s">
        <v>2</v>
      </c>
      <c r="B24" s="92"/>
      <c r="C24" s="43">
        <f>COUNTA(C8:C23)</f>
        <v>16</v>
      </c>
      <c r="D24" s="8"/>
      <c r="E24" s="8"/>
      <c r="F24" s="8"/>
      <c r="G24" s="8"/>
      <c r="H24" s="8"/>
      <c r="I24" s="21"/>
    </row>
    <row r="25" spans="1:9" s="11" customFormat="1" ht="21.75" customHeight="1" x14ac:dyDescent="0.25">
      <c r="A25" s="31" t="str">
        <f>"Tổng danh sách có "&amp;MAX(A8:A23)&amp;" bài./."</f>
        <v>Tổng danh sách có 16 bài./.</v>
      </c>
      <c r="I25" s="32"/>
    </row>
    <row r="26" spans="1:9" s="32" customFormat="1" ht="39.950000000000003" customHeight="1" x14ac:dyDescent="0.2">
      <c r="E26" s="81"/>
      <c r="F26" s="81" t="s">
        <v>282</v>
      </c>
    </row>
    <row r="27" spans="1:9" s="32" customFormat="1" ht="39.950000000000003" customHeight="1" x14ac:dyDescent="0.2">
      <c r="E27" s="81"/>
      <c r="F27" s="81" t="s">
        <v>283</v>
      </c>
    </row>
    <row r="28" spans="1:9" s="32" customFormat="1" ht="39.950000000000003" customHeight="1" x14ac:dyDescent="0.2">
      <c r="E28" s="81"/>
      <c r="F28" s="81" t="s">
        <v>284</v>
      </c>
    </row>
    <row r="29" spans="1:9" s="32" customFormat="1" ht="39.950000000000003" customHeight="1" x14ac:dyDescent="0.2">
      <c r="E29" s="81"/>
      <c r="F29" s="81" t="s">
        <v>285</v>
      </c>
    </row>
    <row r="30" spans="1:9" s="11" customFormat="1" ht="8.25" customHeight="1" x14ac:dyDescent="0.25">
      <c r="I30" s="32"/>
    </row>
    <row r="31" spans="1:9" s="11" customFormat="1" ht="15.75" customHeight="1" x14ac:dyDescent="0.25">
      <c r="A31" s="91"/>
      <c r="B31" s="91"/>
      <c r="C31" s="91"/>
      <c r="E31" s="33"/>
      <c r="F31" s="55"/>
      <c r="G31" s="68" t="s">
        <v>262</v>
      </c>
      <c r="H31" s="55"/>
      <c r="I31" s="55"/>
    </row>
    <row r="32" spans="1:9" s="11" customFormat="1" ht="15.75" customHeight="1" x14ac:dyDescent="0.25">
      <c r="A32" s="50"/>
      <c r="B32" s="50"/>
      <c r="C32" s="50"/>
      <c r="E32" s="33"/>
      <c r="F32" s="33"/>
      <c r="G32" s="50"/>
      <c r="H32" s="50"/>
      <c r="I32" s="50"/>
    </row>
    <row r="33" spans="1:9" s="11" customFormat="1" ht="16.5" x14ac:dyDescent="0.25">
      <c r="I33" s="32"/>
    </row>
    <row r="34" spans="1:9" s="11" customFormat="1" ht="16.5" x14ac:dyDescent="0.25">
      <c r="I34" s="32"/>
    </row>
    <row r="35" spans="1:9" s="11" customFormat="1" ht="16.5" x14ac:dyDescent="0.25">
      <c r="I35" s="32"/>
    </row>
    <row r="36" spans="1:9" s="11" customFormat="1" ht="16.5" x14ac:dyDescent="0.25">
      <c r="I36" s="32"/>
    </row>
    <row r="37" spans="1:9" s="11" customFormat="1" ht="16.5" x14ac:dyDescent="0.25">
      <c r="I37" s="32"/>
    </row>
    <row r="38" spans="1:9" s="11" customFormat="1" ht="15.75" customHeight="1" x14ac:dyDescent="0.25">
      <c r="A38" s="91"/>
      <c r="B38" s="91"/>
      <c r="C38" s="91"/>
      <c r="E38" s="33"/>
      <c r="F38" s="33"/>
      <c r="G38" s="91"/>
      <c r="H38" s="91"/>
      <c r="I38" s="91"/>
    </row>
    <row r="39" spans="1:9" s="7" customFormat="1" ht="36" customHeight="1" x14ac:dyDescent="0.25">
      <c r="B39" s="3"/>
      <c r="C39" s="6"/>
      <c r="D39" s="14"/>
      <c r="E39" s="14"/>
      <c r="F39" s="14"/>
      <c r="G39" s="14"/>
      <c r="H39" s="16"/>
    </row>
    <row r="40" spans="1:9" s="7" customFormat="1" ht="36" customHeight="1" x14ac:dyDescent="0.25">
      <c r="B40" s="3"/>
      <c r="C40" s="6"/>
      <c r="D40" s="14"/>
      <c r="E40" s="14"/>
      <c r="F40" s="14"/>
      <c r="G40" s="14"/>
      <c r="H40" s="16"/>
    </row>
    <row r="41" spans="1:9" s="7" customFormat="1" ht="36" customHeight="1" x14ac:dyDescent="0.25">
      <c r="B41" s="3"/>
      <c r="C41" s="6"/>
      <c r="D41" s="14"/>
      <c r="E41" s="14"/>
      <c r="F41" s="14"/>
      <c r="G41" s="14"/>
      <c r="H41" s="16"/>
    </row>
  </sheetData>
  <autoFilter ref="A6:H24"/>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opLeftCell="A14" zoomScale="85" zoomScaleNormal="85" workbookViewId="0">
      <selection activeCell="F19" sqref="F19"/>
    </sheetView>
  </sheetViews>
  <sheetFormatPr defaultColWidth="9.140625" defaultRowHeight="15.75" x14ac:dyDescent="0.25"/>
  <cols>
    <col min="1" max="1" width="5.42578125" style="7" customWidth="1"/>
    <col min="2" max="2" width="29" style="3" customWidth="1"/>
    <col min="3" max="3" width="18.5703125" style="6" customWidth="1"/>
    <col min="4" max="4" width="8.85546875" style="14" customWidth="1"/>
    <col min="5" max="5" width="11.28515625" style="14" customWidth="1"/>
    <col min="6" max="6" width="109" style="13" customWidth="1"/>
    <col min="7" max="7" width="7.7109375" style="14" customWidth="1"/>
    <col min="8" max="8" width="8.42578125" style="16" customWidth="1"/>
    <col min="9" max="9" width="7.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F2" s="87" t="s">
        <v>291</v>
      </c>
      <c r="H2" s="67"/>
      <c r="I2" s="67"/>
    </row>
    <row r="3" spans="1:11" ht="8.25" customHeight="1" x14ac:dyDescent="0.25">
      <c r="A3" s="3"/>
      <c r="B3" s="30"/>
    </row>
    <row r="4" spans="1:11" ht="40.5" customHeight="1" x14ac:dyDescent="0.3">
      <c r="A4" s="93" t="s">
        <v>264</v>
      </c>
      <c r="B4" s="94"/>
      <c r="C4" s="94"/>
      <c r="D4" s="94"/>
      <c r="E4" s="94"/>
      <c r="F4" s="94"/>
      <c r="G4" s="94"/>
      <c r="H4" s="94"/>
      <c r="I4" s="94"/>
    </row>
    <row r="5" spans="1:11" ht="11.25" customHeight="1" x14ac:dyDescent="0.25">
      <c r="A5" s="10"/>
      <c r="B5" s="10"/>
      <c r="C5" s="10"/>
      <c r="D5" s="20"/>
      <c r="E5" s="20"/>
      <c r="F5" s="12"/>
      <c r="G5" s="12"/>
      <c r="H5" s="19"/>
    </row>
    <row r="6" spans="1:11" s="13" customFormat="1" ht="75.75" customHeight="1" x14ac:dyDescent="0.2">
      <c r="A6" s="95" t="s">
        <v>5</v>
      </c>
      <c r="B6" s="95" t="s">
        <v>206</v>
      </c>
      <c r="C6" s="97" t="s">
        <v>254</v>
      </c>
      <c r="D6" s="99" t="s">
        <v>271</v>
      </c>
      <c r="E6" s="100"/>
      <c r="F6" s="101"/>
      <c r="G6" s="102" t="s">
        <v>258</v>
      </c>
      <c r="H6" s="103"/>
      <c r="I6" s="104"/>
    </row>
    <row r="7" spans="1:11" s="13" customFormat="1" ht="38.25" customHeight="1" x14ac:dyDescent="0.2">
      <c r="A7" s="96"/>
      <c r="B7" s="96"/>
      <c r="C7" s="98"/>
      <c r="D7" s="71" t="s">
        <v>255</v>
      </c>
      <c r="E7" s="71" t="s">
        <v>256</v>
      </c>
      <c r="F7" s="72" t="s">
        <v>257</v>
      </c>
      <c r="G7" s="71" t="s">
        <v>259</v>
      </c>
      <c r="H7" s="71" t="s">
        <v>260</v>
      </c>
      <c r="I7" s="71" t="s">
        <v>261</v>
      </c>
    </row>
    <row r="8" spans="1:11" s="14" customFormat="1" ht="365.25" customHeight="1" x14ac:dyDescent="0.2">
      <c r="A8" s="9">
        <v>1</v>
      </c>
      <c r="B8" s="37" t="s">
        <v>17</v>
      </c>
      <c r="C8" s="37" t="s">
        <v>14</v>
      </c>
      <c r="D8" s="44" t="s">
        <v>272</v>
      </c>
      <c r="E8" s="44"/>
      <c r="F8" s="78" t="s">
        <v>279</v>
      </c>
      <c r="G8" s="73" t="s">
        <v>272</v>
      </c>
      <c r="H8" s="74"/>
      <c r="I8" s="45"/>
    </row>
    <row r="9" spans="1:11" s="14" customFormat="1" ht="376.5" customHeight="1" x14ac:dyDescent="0.2">
      <c r="A9" s="9">
        <v>2</v>
      </c>
      <c r="B9" s="37" t="s">
        <v>16</v>
      </c>
      <c r="C9" s="37" t="s">
        <v>15</v>
      </c>
      <c r="D9" s="1" t="s">
        <v>272</v>
      </c>
      <c r="E9" s="1"/>
      <c r="F9" s="78" t="s">
        <v>278</v>
      </c>
      <c r="G9" s="73" t="s">
        <v>272</v>
      </c>
      <c r="H9" s="1"/>
      <c r="I9" s="34"/>
    </row>
    <row r="10" spans="1:11" s="14" customFormat="1" ht="354" customHeight="1" x14ac:dyDescent="0.2">
      <c r="A10" s="9">
        <v>3</v>
      </c>
      <c r="B10" s="37" t="s">
        <v>25</v>
      </c>
      <c r="C10" s="37" t="s">
        <v>24</v>
      </c>
      <c r="D10" s="2" t="s">
        <v>272</v>
      </c>
      <c r="E10" s="2"/>
      <c r="F10" s="78" t="s">
        <v>277</v>
      </c>
      <c r="G10" s="73" t="s">
        <v>272</v>
      </c>
      <c r="H10" s="1"/>
      <c r="I10" s="34"/>
      <c r="K10" s="32"/>
    </row>
    <row r="11" spans="1:11" s="14" customFormat="1" ht="281.25" customHeight="1" x14ac:dyDescent="0.2">
      <c r="A11" s="9">
        <v>4</v>
      </c>
      <c r="B11" s="37" t="s">
        <v>38</v>
      </c>
      <c r="C11" s="37" t="s">
        <v>33</v>
      </c>
      <c r="D11" s="2" t="s">
        <v>272</v>
      </c>
      <c r="E11" s="2"/>
      <c r="F11" s="78" t="s">
        <v>276</v>
      </c>
      <c r="G11" s="73" t="s">
        <v>272</v>
      </c>
      <c r="H11" s="1"/>
      <c r="I11" s="34"/>
    </row>
    <row r="12" spans="1:11" s="14" customFormat="1" ht="409.5" customHeight="1" x14ac:dyDescent="0.2">
      <c r="A12" s="9">
        <v>5</v>
      </c>
      <c r="B12" s="37" t="s">
        <v>110</v>
      </c>
      <c r="C12" s="37" t="s">
        <v>34</v>
      </c>
      <c r="D12" s="1" t="s">
        <v>272</v>
      </c>
      <c r="E12" s="1"/>
      <c r="F12" s="80" t="s">
        <v>287</v>
      </c>
      <c r="G12" s="73" t="s">
        <v>272</v>
      </c>
      <c r="H12" s="1"/>
      <c r="I12" s="34"/>
    </row>
    <row r="13" spans="1:11" s="14" customFormat="1" ht="294.75" customHeight="1" x14ac:dyDescent="0.2">
      <c r="A13" s="9">
        <v>6</v>
      </c>
      <c r="B13" s="37" t="s">
        <v>64</v>
      </c>
      <c r="C13" s="37" t="s">
        <v>49</v>
      </c>
      <c r="D13" s="1" t="s">
        <v>272</v>
      </c>
      <c r="E13" s="1"/>
      <c r="F13" s="78" t="s">
        <v>288</v>
      </c>
      <c r="G13" s="73" t="s">
        <v>272</v>
      </c>
      <c r="H13" s="2"/>
      <c r="I13" s="34"/>
    </row>
    <row r="14" spans="1:11" s="14" customFormat="1" ht="227.25" customHeight="1" x14ac:dyDescent="0.2">
      <c r="A14" s="9">
        <v>7</v>
      </c>
      <c r="B14" s="37" t="s">
        <v>65</v>
      </c>
      <c r="C14" s="37" t="s">
        <v>50</v>
      </c>
      <c r="D14" s="46" t="s">
        <v>272</v>
      </c>
      <c r="E14" s="46"/>
      <c r="F14" s="78" t="s">
        <v>289</v>
      </c>
      <c r="G14" s="73" t="s">
        <v>272</v>
      </c>
      <c r="H14" s="2"/>
      <c r="I14" s="34"/>
    </row>
    <row r="15" spans="1:11" s="14" customFormat="1" ht="299.25" x14ac:dyDescent="0.2">
      <c r="A15" s="9">
        <v>8</v>
      </c>
      <c r="B15" s="37" t="s">
        <v>66</v>
      </c>
      <c r="C15" s="37" t="s">
        <v>51</v>
      </c>
      <c r="D15" s="1" t="s">
        <v>272</v>
      </c>
      <c r="E15" s="1"/>
      <c r="F15" s="78" t="s">
        <v>286</v>
      </c>
      <c r="G15" s="73" t="s">
        <v>272</v>
      </c>
      <c r="H15" s="2"/>
      <c r="I15" s="34"/>
    </row>
    <row r="16" spans="1:11" s="14" customFormat="1" ht="341.25" customHeight="1" x14ac:dyDescent="0.2">
      <c r="A16" s="9">
        <v>9</v>
      </c>
      <c r="B16" s="37" t="s">
        <v>56</v>
      </c>
      <c r="C16" s="37" t="s">
        <v>55</v>
      </c>
      <c r="D16" s="1"/>
      <c r="E16" s="1" t="s">
        <v>272</v>
      </c>
      <c r="F16" s="78" t="s">
        <v>292</v>
      </c>
      <c r="G16" s="73"/>
      <c r="H16" s="2"/>
      <c r="I16" s="34"/>
    </row>
    <row r="17" spans="1:9" s="14" customFormat="1" ht="409.5" customHeight="1" x14ac:dyDescent="0.2">
      <c r="A17" s="9">
        <v>10</v>
      </c>
      <c r="B17" s="37" t="s">
        <v>133</v>
      </c>
      <c r="C17" s="37" t="s">
        <v>132</v>
      </c>
      <c r="D17" s="1" t="s">
        <v>272</v>
      </c>
      <c r="E17" s="1"/>
      <c r="F17" s="78" t="s">
        <v>290</v>
      </c>
      <c r="G17" s="73" t="s">
        <v>272</v>
      </c>
      <c r="H17" s="2"/>
      <c r="I17" s="34"/>
    </row>
    <row r="18" spans="1:9" s="14" customFormat="1" ht="123.75" customHeight="1" x14ac:dyDescent="0.2">
      <c r="A18" s="9">
        <v>11</v>
      </c>
      <c r="B18" s="37" t="s">
        <v>149</v>
      </c>
      <c r="C18" s="37" t="s">
        <v>148</v>
      </c>
      <c r="D18" s="1" t="s">
        <v>272</v>
      </c>
      <c r="E18" s="1"/>
      <c r="F18" s="79" t="s">
        <v>266</v>
      </c>
      <c r="G18" s="73" t="s">
        <v>272</v>
      </c>
      <c r="H18" s="2"/>
      <c r="I18" s="34"/>
    </row>
    <row r="19" spans="1:9" s="14" customFormat="1" ht="357.75" customHeight="1" x14ac:dyDescent="0.2">
      <c r="A19" s="9">
        <v>12</v>
      </c>
      <c r="B19" s="37" t="s">
        <v>151</v>
      </c>
      <c r="C19" s="37" t="s">
        <v>150</v>
      </c>
      <c r="D19" s="1" t="s">
        <v>272</v>
      </c>
      <c r="E19" s="1"/>
      <c r="F19" s="78" t="s">
        <v>275</v>
      </c>
      <c r="G19" s="73" t="s">
        <v>272</v>
      </c>
      <c r="H19" s="2"/>
      <c r="I19" s="34"/>
    </row>
    <row r="20" spans="1:9" s="14" customFormat="1" ht="117" customHeight="1" x14ac:dyDescent="0.2">
      <c r="A20" s="9">
        <v>13</v>
      </c>
      <c r="B20" s="37" t="s">
        <v>153</v>
      </c>
      <c r="C20" s="37" t="s">
        <v>152</v>
      </c>
      <c r="D20" s="1" t="s">
        <v>272</v>
      </c>
      <c r="E20" s="1"/>
      <c r="F20" s="79" t="s">
        <v>267</v>
      </c>
      <c r="G20" s="73" t="s">
        <v>272</v>
      </c>
      <c r="H20" s="2"/>
      <c r="I20" s="34"/>
    </row>
    <row r="21" spans="1:9" s="14" customFormat="1" ht="409.5" customHeight="1" x14ac:dyDescent="0.2">
      <c r="A21" s="9">
        <v>14</v>
      </c>
      <c r="B21" s="37" t="s">
        <v>155</v>
      </c>
      <c r="C21" s="37" t="s">
        <v>154</v>
      </c>
      <c r="D21" s="1" t="s">
        <v>272</v>
      </c>
      <c r="E21" s="1"/>
      <c r="F21" s="78" t="s">
        <v>274</v>
      </c>
      <c r="G21" s="73" t="s">
        <v>272</v>
      </c>
      <c r="H21" s="2"/>
      <c r="I21" s="34"/>
    </row>
    <row r="22" spans="1:9" s="14" customFormat="1" ht="240.75" customHeight="1" x14ac:dyDescent="0.2">
      <c r="A22" s="9">
        <v>15</v>
      </c>
      <c r="B22" s="37" t="s">
        <v>157</v>
      </c>
      <c r="C22" s="37" t="s">
        <v>156</v>
      </c>
      <c r="D22" s="47" t="s">
        <v>272</v>
      </c>
      <c r="E22" s="47"/>
      <c r="F22" s="78" t="s">
        <v>273</v>
      </c>
      <c r="G22" s="73" t="s">
        <v>272</v>
      </c>
      <c r="H22" s="48"/>
      <c r="I22" s="49"/>
    </row>
    <row r="23" spans="1:9" s="14" customFormat="1" ht="264.75" customHeight="1" x14ac:dyDescent="0.2">
      <c r="A23" s="9">
        <v>16</v>
      </c>
      <c r="B23" s="37" t="s">
        <v>215</v>
      </c>
      <c r="C23" s="37" t="s">
        <v>212</v>
      </c>
      <c r="D23" s="47" t="s">
        <v>272</v>
      </c>
      <c r="E23" s="47"/>
      <c r="F23" s="78" t="s">
        <v>280</v>
      </c>
      <c r="G23" s="73" t="s">
        <v>272</v>
      </c>
      <c r="H23" s="48"/>
      <c r="I23" s="49"/>
    </row>
    <row r="24" spans="1:9" s="14" customFormat="1" ht="275.25" customHeight="1" x14ac:dyDescent="0.2">
      <c r="A24" s="9">
        <v>17</v>
      </c>
      <c r="B24" s="37" t="s">
        <v>217</v>
      </c>
      <c r="C24" s="37" t="s">
        <v>216</v>
      </c>
      <c r="D24" s="47" t="s">
        <v>272</v>
      </c>
      <c r="E24" s="47"/>
      <c r="F24" s="78" t="s">
        <v>281</v>
      </c>
      <c r="G24" s="73" t="s">
        <v>272</v>
      </c>
      <c r="H24" s="48"/>
      <c r="I24" s="49"/>
    </row>
    <row r="25" spans="1:9" s="14" customFormat="1" ht="31.5" customHeight="1" x14ac:dyDescent="0.2">
      <c r="A25" s="92" t="s">
        <v>2</v>
      </c>
      <c r="B25" s="92"/>
      <c r="C25" s="43">
        <f>COUNTA(C8:C24)</f>
        <v>17</v>
      </c>
      <c r="D25" s="8"/>
      <c r="E25" s="8"/>
      <c r="F25" s="8"/>
      <c r="G25" s="8">
        <f>COUNTIF(G8:G24,"X")</f>
        <v>16</v>
      </c>
      <c r="H25" s="8"/>
      <c r="I25" s="21"/>
    </row>
    <row r="26" spans="1:9" s="11" customFormat="1" ht="21.75" customHeight="1" x14ac:dyDescent="0.25">
      <c r="A26" s="31" t="str">
        <f>"Tổng danh sách có "&amp;MAX(A8:A24)&amp;" bài./."</f>
        <v>Tổng danh sách có 17 bài./.</v>
      </c>
      <c r="F26" s="84"/>
      <c r="I26" s="32"/>
    </row>
    <row r="27" spans="1:9" s="32" customFormat="1" ht="24.95" customHeight="1" x14ac:dyDescent="0.2">
      <c r="B27" s="82" t="s">
        <v>282</v>
      </c>
      <c r="F27" s="85"/>
    </row>
    <row r="28" spans="1:9" s="32" customFormat="1" ht="24.95" customHeight="1" x14ac:dyDescent="0.2">
      <c r="B28" s="82" t="s">
        <v>283</v>
      </c>
      <c r="F28" s="85"/>
    </row>
    <row r="29" spans="1:9" s="32" customFormat="1" ht="24.95" customHeight="1" x14ac:dyDescent="0.2">
      <c r="B29" s="82" t="s">
        <v>284</v>
      </c>
      <c r="F29" s="85"/>
    </row>
    <row r="30" spans="1:9" s="32" customFormat="1" ht="24.95" customHeight="1" x14ac:dyDescent="0.2">
      <c r="B30" s="82" t="s">
        <v>285</v>
      </c>
      <c r="F30" s="85"/>
    </row>
    <row r="31" spans="1:9" s="11" customFormat="1" ht="8.25" customHeight="1" x14ac:dyDescent="0.25">
      <c r="F31" s="84"/>
      <c r="I31" s="32"/>
    </row>
    <row r="32" spans="1:9" s="11" customFormat="1" ht="15.75" customHeight="1" x14ac:dyDescent="0.25">
      <c r="A32" s="55"/>
      <c r="B32" s="83" t="s">
        <v>268</v>
      </c>
      <c r="C32" s="50"/>
      <c r="E32" s="33"/>
      <c r="F32" s="84"/>
      <c r="H32" s="55"/>
      <c r="I32" s="55"/>
    </row>
    <row r="33" spans="1:9" s="11" customFormat="1" ht="16.5" x14ac:dyDescent="0.25">
      <c r="F33" s="84"/>
      <c r="I33" s="32"/>
    </row>
    <row r="34" spans="1:9" s="11" customFormat="1" ht="16.5" x14ac:dyDescent="0.25">
      <c r="F34" s="84"/>
      <c r="I34" s="32"/>
    </row>
    <row r="35" spans="1:9" s="11" customFormat="1" ht="16.5" x14ac:dyDescent="0.25">
      <c r="F35" s="84"/>
      <c r="I35" s="32"/>
    </row>
    <row r="36" spans="1:9" s="11" customFormat="1" ht="16.5" x14ac:dyDescent="0.25">
      <c r="F36" s="84"/>
      <c r="I36" s="32"/>
    </row>
    <row r="37" spans="1:9" s="11" customFormat="1" ht="16.5" x14ac:dyDescent="0.25">
      <c r="F37" s="84"/>
      <c r="I37" s="32"/>
    </row>
    <row r="38" spans="1:9" s="11" customFormat="1" ht="15.75" customHeight="1" x14ac:dyDescent="0.25">
      <c r="A38" s="91"/>
      <c r="B38" s="91"/>
      <c r="C38" s="91"/>
      <c r="E38" s="33"/>
      <c r="F38" s="86"/>
      <c r="G38" s="91"/>
      <c r="H38" s="91"/>
      <c r="I38" s="91"/>
    </row>
    <row r="39" spans="1:9" s="7" customFormat="1" ht="36" customHeight="1" x14ac:dyDescent="0.25">
      <c r="B39" s="3"/>
      <c r="C39" s="6"/>
      <c r="D39" s="14"/>
      <c r="E39" s="14"/>
      <c r="F39" s="13"/>
      <c r="G39" s="14"/>
      <c r="H39" s="16"/>
    </row>
    <row r="40" spans="1:9" s="7" customFormat="1" ht="36" customHeight="1" x14ac:dyDescent="0.25">
      <c r="B40" s="3"/>
      <c r="C40" s="6"/>
      <c r="D40" s="14"/>
      <c r="E40" s="14"/>
      <c r="F40" s="13"/>
      <c r="G40" s="14"/>
      <c r="H40" s="16"/>
    </row>
    <row r="41" spans="1:9" s="7" customFormat="1" ht="36" customHeight="1" x14ac:dyDescent="0.25">
      <c r="B41" s="3"/>
      <c r="C41" s="6"/>
      <c r="D41" s="14"/>
      <c r="E41" s="14"/>
      <c r="F41" s="13"/>
      <c r="G41" s="14"/>
      <c r="H41" s="16"/>
    </row>
  </sheetData>
  <autoFilter ref="A6:H25"/>
  <mergeCells count="9">
    <mergeCell ref="A25:B25"/>
    <mergeCell ref="A38:C38"/>
    <mergeCell ref="G38:I38"/>
    <mergeCell ref="A4:I4"/>
    <mergeCell ref="A6:A7"/>
    <mergeCell ref="B6:B7"/>
    <mergeCell ref="C6:C7"/>
    <mergeCell ref="D6:F6"/>
    <mergeCell ref="G6:I6"/>
  </mergeCells>
  <pageMargins left="0.36" right="0.17" top="0.23" bottom="0.22"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B9" sqref="B9"/>
    </sheetView>
  </sheetViews>
  <sheetFormatPr defaultColWidth="9.140625" defaultRowHeight="15.75" x14ac:dyDescent="0.25"/>
  <cols>
    <col min="1" max="1" width="5.42578125" style="7" customWidth="1"/>
    <col min="2" max="2" width="35.28515625" style="3" customWidth="1"/>
    <col min="3" max="3" width="44.7109375" style="6" customWidth="1"/>
    <col min="4" max="7" width="13.7109375" style="14" customWidth="1"/>
    <col min="8" max="8" width="15.28515625" style="16" customWidth="1"/>
    <col min="9" max="9" width="37.7109375" style="3" customWidth="1"/>
    <col min="10" max="16384" width="9.140625" style="3"/>
  </cols>
  <sheetData>
    <row r="1" spans="1:9" ht="15" customHeight="1" x14ac:dyDescent="0.25">
      <c r="A1" s="105" t="s">
        <v>8</v>
      </c>
      <c r="B1" s="105"/>
      <c r="C1" s="105"/>
      <c r="D1" s="4"/>
      <c r="F1" s="35"/>
      <c r="G1" s="106" t="s">
        <v>0</v>
      </c>
      <c r="H1" s="106"/>
      <c r="I1" s="106"/>
    </row>
    <row r="2" spans="1:9" ht="15" customHeight="1" x14ac:dyDescent="0.25">
      <c r="A2" s="107" t="s">
        <v>3</v>
      </c>
      <c r="B2" s="107"/>
      <c r="C2" s="107"/>
      <c r="D2" s="4"/>
      <c r="F2" s="35"/>
      <c r="G2" s="106" t="s">
        <v>1</v>
      </c>
      <c r="H2" s="106"/>
      <c r="I2" s="106"/>
    </row>
    <row r="3" spans="1:9" ht="15" customHeight="1" x14ac:dyDescent="0.25">
      <c r="A3" s="107" t="s">
        <v>4</v>
      </c>
      <c r="B3" s="107"/>
      <c r="C3" s="107"/>
      <c r="F3" s="15"/>
    </row>
    <row r="4" spans="1:9" ht="15" customHeight="1" x14ac:dyDescent="0.25">
      <c r="C4" s="5"/>
      <c r="D4" s="17"/>
      <c r="E4" s="17"/>
      <c r="G4" s="108" t="s">
        <v>190</v>
      </c>
      <c r="H4" s="108"/>
      <c r="I4" s="108"/>
    </row>
    <row r="5" spans="1:9" ht="16.899999999999999" customHeight="1" x14ac:dyDescent="0.25">
      <c r="A5" s="3"/>
      <c r="B5" s="30"/>
    </row>
    <row r="6" spans="1:9" ht="24.75" customHeight="1" x14ac:dyDescent="0.3">
      <c r="A6" s="94" t="s">
        <v>218</v>
      </c>
      <c r="B6" s="94"/>
      <c r="C6" s="94"/>
      <c r="D6" s="94"/>
      <c r="E6" s="94"/>
      <c r="F6" s="94"/>
      <c r="G6" s="94"/>
      <c r="H6" s="94"/>
      <c r="I6" s="94"/>
    </row>
    <row r="7" spans="1:9" ht="20.25" x14ac:dyDescent="0.25">
      <c r="A7" s="10"/>
      <c r="B7" s="10"/>
      <c r="C7" s="10"/>
      <c r="D7" s="20"/>
      <c r="E7" s="20"/>
      <c r="F7" s="12"/>
      <c r="G7" s="12"/>
      <c r="H7" s="19"/>
    </row>
    <row r="8" spans="1:9" s="13" customFormat="1" ht="37.5" customHeight="1" x14ac:dyDescent="0.2">
      <c r="A8" s="8" t="s">
        <v>5</v>
      </c>
      <c r="B8" s="8" t="s">
        <v>206</v>
      </c>
      <c r="C8" s="8" t="s">
        <v>10</v>
      </c>
      <c r="D8" s="22" t="s">
        <v>200</v>
      </c>
      <c r="E8" s="22" t="s">
        <v>201</v>
      </c>
      <c r="F8" s="22" t="s">
        <v>202</v>
      </c>
      <c r="G8" s="22" t="s">
        <v>203</v>
      </c>
      <c r="H8" s="43" t="s">
        <v>204</v>
      </c>
      <c r="I8" s="43" t="s">
        <v>205</v>
      </c>
    </row>
    <row r="9" spans="1:9" s="14" customFormat="1" ht="69" customHeight="1" x14ac:dyDescent="0.2">
      <c r="A9" s="9">
        <v>1</v>
      </c>
      <c r="B9" s="54" t="s">
        <v>238</v>
      </c>
      <c r="C9" s="54" t="s">
        <v>237</v>
      </c>
      <c r="D9" s="1"/>
      <c r="E9" s="1"/>
      <c r="F9" s="1"/>
      <c r="G9" s="1"/>
      <c r="H9" s="2"/>
      <c r="I9" s="34"/>
    </row>
    <row r="10" spans="1:9" s="14" customFormat="1" ht="60" customHeight="1" x14ac:dyDescent="0.2">
      <c r="A10" s="92" t="s">
        <v>2</v>
      </c>
      <c r="B10" s="92"/>
      <c r="C10" s="43">
        <f>COUNTA(C9:C9)</f>
        <v>1</v>
      </c>
      <c r="D10" s="8" t="str">
        <f>"Đạt "&amp;(COUNTIF(D9:D9,"Đạt"))&amp;" bài; " &amp;"Không đạt "&amp;(COUNTIF(D9:D9,"Không đạt"))&amp;" bài."</f>
        <v>Đạt 0 bài; Không đạt 0 bài.</v>
      </c>
      <c r="E10" s="8" t="str">
        <f>"Đạt "&amp;(COUNTIF(E9:E9,"Đạt"))&amp;" bài; " &amp;"Không đạt "&amp;(COUNTIF(E9:E9,"Không đạt"))&amp;" bài."</f>
        <v>Đạt 0 bài; Không đạt 0 bài.</v>
      </c>
      <c r="F10" s="8" t="str">
        <f>"Đạt "&amp;(COUNTIF(F9:F9,"Đạt"))&amp;" bài; " &amp;"Không đạt "&amp;(COUNTIF(F9:F9,"Không đạt"))&amp;" bài."</f>
        <v>Đạt 0 bài; Không đạt 0 bài.</v>
      </c>
      <c r="G10" s="8" t="str">
        <f>"Đạt "&amp;(COUNTIF(G9:G9,"Đạt"))&amp;" bài; " &amp;"Không đạt "&amp;(COUNTIF(G9:G9,"Không đạt"))&amp;" bài."</f>
        <v>Đạt 0 bài; Không đạt 0 bài.</v>
      </c>
      <c r="H10" s="8" t="str">
        <f>"Đạt "&amp;(COUNTIF(H9:H9,"Đạt"))&amp;" bài; " &amp;"Không đạt "&amp;(COUNTIF(H9:H9,"Không đạt"))&amp;" bài."</f>
        <v>Đạt 0 bài; Không đạt 0 bài.</v>
      </c>
      <c r="I10" s="21"/>
    </row>
    <row r="11" spans="1:9" s="11" customFormat="1" ht="16.5" x14ac:dyDescent="0.25">
      <c r="A11" s="31" t="str">
        <f>"Tổng danh sách có "&amp;MAX(A9:A9)&amp;" bài./."</f>
        <v>Tổng danh sách có 1 bài./.</v>
      </c>
      <c r="I11" s="32"/>
    </row>
    <row r="12" spans="1:9" s="11" customFormat="1" ht="16.5" customHeight="1" x14ac:dyDescent="0.25">
      <c r="E12" s="3"/>
      <c r="F12" s="3"/>
      <c r="G12" s="3" t="s">
        <v>195</v>
      </c>
      <c r="I12" s="32"/>
    </row>
    <row r="13" spans="1:9" s="11" customFormat="1" ht="30" customHeight="1" x14ac:dyDescent="0.25">
      <c r="E13" s="3"/>
      <c r="F13" s="3"/>
      <c r="G13" s="3" t="s">
        <v>196</v>
      </c>
      <c r="I13" s="32"/>
    </row>
    <row r="14" spans="1:9" s="11" customFormat="1" ht="30" customHeight="1" x14ac:dyDescent="0.25">
      <c r="E14" s="3"/>
      <c r="F14" s="3"/>
      <c r="G14" s="3" t="s">
        <v>197</v>
      </c>
      <c r="I14" s="32"/>
    </row>
    <row r="15" spans="1:9" s="11" customFormat="1" ht="30" customHeight="1" x14ac:dyDescent="0.25">
      <c r="E15" s="3"/>
      <c r="F15" s="3"/>
      <c r="G15" s="3" t="s">
        <v>198</v>
      </c>
      <c r="I15" s="32"/>
    </row>
    <row r="16" spans="1:9" s="11" customFormat="1" ht="16.5" x14ac:dyDescent="0.25">
      <c r="I16" s="32"/>
    </row>
    <row r="17" spans="1:9" s="11" customFormat="1" ht="15.75" customHeight="1" x14ac:dyDescent="0.25">
      <c r="A17" s="91"/>
      <c r="B17" s="91"/>
      <c r="C17" s="91"/>
      <c r="E17" s="33"/>
      <c r="F17" s="33"/>
      <c r="G17" s="91" t="s">
        <v>250</v>
      </c>
      <c r="H17" s="91"/>
      <c r="I17" s="91"/>
    </row>
    <row r="18" spans="1:9" s="11" customFormat="1" ht="15.75" customHeight="1" x14ac:dyDescent="0.25">
      <c r="A18" s="50"/>
      <c r="B18" s="50"/>
      <c r="C18" s="50"/>
      <c r="E18" s="33"/>
      <c r="F18" s="33"/>
      <c r="G18" s="50"/>
      <c r="H18" s="50"/>
      <c r="I18" s="50"/>
    </row>
    <row r="19" spans="1:9" s="11" customFormat="1" ht="16.5" x14ac:dyDescent="0.25">
      <c r="I19" s="32"/>
    </row>
    <row r="20" spans="1:9" s="11" customFormat="1" ht="16.5" x14ac:dyDescent="0.25">
      <c r="I20" s="32"/>
    </row>
    <row r="21" spans="1:9" s="11" customFormat="1" ht="16.5" x14ac:dyDescent="0.25">
      <c r="I21" s="32"/>
    </row>
    <row r="22" spans="1:9" s="11" customFormat="1" ht="16.5" x14ac:dyDescent="0.25">
      <c r="I22" s="32"/>
    </row>
    <row r="23" spans="1:9" s="11" customFormat="1" ht="16.5" x14ac:dyDescent="0.25">
      <c r="I23" s="32"/>
    </row>
    <row r="24" spans="1:9" s="11" customFormat="1" ht="15.75" customHeight="1" x14ac:dyDescent="0.25">
      <c r="A24" s="91"/>
      <c r="B24" s="91"/>
      <c r="C24" s="91"/>
      <c r="E24" s="33"/>
      <c r="F24" s="33"/>
      <c r="G24" s="91"/>
      <c r="H24" s="91"/>
      <c r="I24" s="91"/>
    </row>
    <row r="25" spans="1:9" s="7" customFormat="1" ht="36" customHeight="1" x14ac:dyDescent="0.25">
      <c r="B25" s="3"/>
      <c r="C25" s="6"/>
      <c r="D25" s="14"/>
      <c r="E25" s="14"/>
      <c r="F25" s="14"/>
      <c r="G25" s="14"/>
      <c r="H25" s="16"/>
    </row>
    <row r="26" spans="1:9" s="7" customFormat="1" ht="36" customHeight="1" x14ac:dyDescent="0.25">
      <c r="B26" s="3"/>
      <c r="C26" s="6"/>
      <c r="D26" s="14"/>
      <c r="E26" s="14"/>
      <c r="F26" s="14"/>
      <c r="G26" s="14"/>
      <c r="H26" s="16"/>
    </row>
    <row r="27" spans="1:9" s="7" customFormat="1" ht="36" customHeight="1" x14ac:dyDescent="0.25">
      <c r="B27" s="3"/>
      <c r="C27" s="6"/>
      <c r="D27" s="14"/>
      <c r="E27" s="14"/>
      <c r="F27" s="14"/>
      <c r="G27" s="14"/>
      <c r="H27" s="16"/>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Tong hop 24-25</vt:lpstr>
      <vt:lpstr>Don vi</vt:lpstr>
      <vt:lpstr>Nhom 1</vt:lpstr>
      <vt:lpstr>Nhom 2</vt:lpstr>
      <vt:lpstr>Nhom 3</vt:lpstr>
      <vt:lpstr>HĐ riêng</vt:lpstr>
      <vt:lpstr>'Nhom 3'!Print_Area</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2025-07-23T07:02:27Z</cp:lastPrinted>
  <dcterms:created xsi:type="dcterms:W3CDTF">2012-12-04T02:33:26Z</dcterms:created>
  <dcterms:modified xsi:type="dcterms:W3CDTF">2025-07-31T11:40:31Z</dcterms:modified>
</cp:coreProperties>
</file>